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mc:AlternateContent xmlns:mc="http://schemas.openxmlformats.org/markup-compatibility/2006">
    <mc:Choice Requires="x15">
      <x15ac:absPath xmlns:x15ac="http://schemas.microsoft.com/office/spreadsheetml/2010/11/ac" url="\\192.168.10.237\Datos\ENCARGOS ANA\2- SOCIEDADES\1- ACTIVOS\3- MILLENIA CAPITAL\5-C.N.V\INFORMES\INFORMES 2024\2 INFORME 30-06-2024\PARA ENVIAR\"/>
    </mc:Choice>
  </mc:AlternateContent>
  <xr:revisionPtr revIDLastSave="0" documentId="13_ncr:201_{E6E511D8-A216-4E2B-B2EB-D2343D3A4398}" xr6:coauthVersionLast="47" xr6:coauthVersionMax="47" xr10:uidLastSave="{00000000-0000-0000-0000-000000000000}"/>
  <bookViews>
    <workbookView xWindow="-120" yWindow="-120" windowWidth="20730" windowHeight="11160" tabRatio="883" firstSheet="41"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O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'ANEXO A - PERS VINCULADAS'!$B$143</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D48" i="26" l="1"/>
  <c r="C45" i="41"/>
  <c r="C22" i="61"/>
  <c r="E166" i="42" l="1"/>
  <c r="D166" i="42"/>
  <c r="D45" i="41"/>
  <c r="C18" i="65" l="1"/>
  <c r="C17" i="65"/>
  <c r="D56" i="13"/>
  <c r="E56" i="13" s="1"/>
  <c r="F56" i="13" s="1"/>
  <c r="F57" i="13" s="1"/>
  <c r="D40" i="13"/>
  <c r="D54" i="13"/>
  <c r="F54" i="13" s="1"/>
  <c r="D22" i="13"/>
  <c r="D32" i="13"/>
  <c r="E32" i="13" s="1"/>
  <c r="F32" i="13" s="1"/>
  <c r="D33" i="13"/>
  <c r="E33" i="13" s="1"/>
  <c r="F33" i="13" s="1"/>
  <c r="D34" i="13"/>
  <c r="E34" i="13" s="1"/>
  <c r="F34" i="13" s="1"/>
  <c r="D35" i="13"/>
  <c r="E35" i="13" s="1"/>
  <c r="F35" i="13" s="1"/>
  <c r="D36" i="13"/>
  <c r="E36" i="13" s="1"/>
  <c r="F36" i="13" s="1"/>
  <c r="D37" i="13"/>
  <c r="E37" i="13" s="1"/>
  <c r="F37" i="13" s="1"/>
  <c r="D38" i="13"/>
  <c r="E38" i="13" s="1"/>
  <c r="F38" i="13" s="1"/>
  <c r="F63" i="12"/>
  <c r="E44" i="12"/>
  <c r="C51" i="48" s="1"/>
  <c r="F43" i="12"/>
  <c r="F44" i="12" s="1"/>
  <c r="E62" i="12"/>
  <c r="E59" i="12"/>
  <c r="F58" i="12"/>
  <c r="E41" i="12"/>
  <c r="F31" i="12"/>
  <c r="F32" i="12"/>
  <c r="F33" i="12"/>
  <c r="F34" i="12"/>
  <c r="F35" i="12"/>
  <c r="F36" i="12"/>
  <c r="F37" i="12"/>
  <c r="F38" i="12"/>
  <c r="F39" i="12"/>
  <c r="F40" i="12"/>
  <c r="E57" i="13" l="1"/>
  <c r="D57" i="13"/>
  <c r="E54" i="13"/>
  <c r="E22" i="13"/>
  <c r="F22" i="13" l="1"/>
  <c r="F24" i="12" l="1"/>
  <c r="F14" i="72" l="1"/>
  <c r="F151" i="42" l="1"/>
  <c r="J47" i="84" l="1"/>
  <c r="I47" i="84"/>
  <c r="H47" i="84"/>
  <c r="F47" i="84"/>
  <c r="F34" i="84"/>
  <c r="I34" i="84"/>
  <c r="H34" i="84"/>
  <c r="J34" i="84"/>
  <c r="D67" i="26" l="1"/>
  <c r="D61" i="26"/>
  <c r="G37" i="48" l="1"/>
  <c r="G35" i="48"/>
  <c r="G33" i="48"/>
  <c r="G32" i="48"/>
  <c r="C27" i="61"/>
  <c r="C31" i="48" s="1"/>
  <c r="C78" i="48"/>
  <c r="C75" i="48"/>
  <c r="E20" i="71"/>
  <c r="D20" i="71"/>
  <c r="D27" i="61"/>
  <c r="C35" i="61"/>
  <c r="C58" i="48" s="1"/>
  <c r="G27" i="67"/>
  <c r="G20" i="48" s="1"/>
  <c r="C37" i="65"/>
  <c r="F59" i="13"/>
  <c r="D47" i="13"/>
  <c r="D48" i="13"/>
  <c r="D49" i="13"/>
  <c r="D50" i="13"/>
  <c r="D51" i="13"/>
  <c r="D52" i="13"/>
  <c r="F52" i="13" s="1"/>
  <c r="D53" i="13"/>
  <c r="E53" i="13" s="1"/>
  <c r="D46" i="13"/>
  <c r="D41" i="13"/>
  <c r="D23" i="13"/>
  <c r="F56" i="12"/>
  <c r="F57" i="12"/>
  <c r="D55" i="13" l="1"/>
  <c r="G38" i="48"/>
  <c r="E52" i="13"/>
  <c r="F53" i="13"/>
  <c r="F61" i="12" l="1"/>
  <c r="F62" i="12" s="1"/>
  <c r="I33" i="85" l="1"/>
  <c r="G34" i="85"/>
  <c r="F20" i="85" l="1"/>
  <c r="G27" i="85"/>
  <c r="G20" i="85" l="1"/>
  <c r="D20" i="85"/>
  <c r="G22" i="85"/>
  <c r="D100" i="42" l="1"/>
  <c r="C100" i="42"/>
  <c r="C53" i="48" l="1"/>
  <c r="D67" i="48"/>
  <c r="F49" i="13" l="1"/>
  <c r="F50" i="13"/>
  <c r="E51" i="13"/>
  <c r="E48" i="12"/>
  <c r="C52" i="48" s="1"/>
  <c r="C55" i="48" l="1"/>
  <c r="E50" i="13"/>
  <c r="E49" i="13"/>
  <c r="F51" i="13"/>
  <c r="F55" i="12"/>
  <c r="F53" i="12" l="1"/>
  <c r="F54" i="12"/>
  <c r="D40" i="85" l="1"/>
  <c r="C67" i="48" l="1"/>
  <c r="E40" i="13" l="1"/>
  <c r="F52" i="12"/>
  <c r="F51" i="12"/>
  <c r="F40" i="13" l="1"/>
  <c r="F41" i="13" s="1"/>
  <c r="E41" i="13"/>
  <c r="C114" i="42"/>
  <c r="E46" i="26" l="1"/>
  <c r="F36" i="85" l="1"/>
  <c r="F37" i="85"/>
  <c r="F35" i="85"/>
  <c r="D22" i="85"/>
  <c r="F23" i="85"/>
  <c r="F22" i="85" s="1"/>
  <c r="F26" i="85"/>
  <c r="D82" i="48"/>
  <c r="D79" i="48"/>
  <c r="C79" i="48"/>
  <c r="D72" i="48"/>
  <c r="H67" i="48"/>
  <c r="H66" i="48"/>
  <c r="D55" i="48"/>
  <c r="H43" i="48"/>
  <c r="G43" i="48"/>
  <c r="D39" i="48"/>
  <c r="H38" i="48"/>
  <c r="D27" i="48"/>
  <c r="C27" i="48"/>
  <c r="H23" i="48"/>
  <c r="D21" i="48"/>
  <c r="D46" i="48" l="1"/>
  <c r="D84" i="48"/>
  <c r="H46" i="48"/>
  <c r="H72" i="48" s="1"/>
  <c r="H86" i="48" s="1"/>
  <c r="F34" i="85"/>
  <c r="F33" i="85" s="1"/>
  <c r="F40" i="85"/>
  <c r="F48" i="13"/>
  <c r="E47" i="13"/>
  <c r="D27" i="13"/>
  <c r="E27" i="13" s="1"/>
  <c r="F27" i="13" s="1"/>
  <c r="D28" i="13"/>
  <c r="E28" i="13" s="1"/>
  <c r="F28" i="13" s="1"/>
  <c r="D29" i="13"/>
  <c r="E29" i="13" s="1"/>
  <c r="F29" i="13" s="1"/>
  <c r="D30" i="13"/>
  <c r="E30" i="13" s="1"/>
  <c r="F30" i="13" s="1"/>
  <c r="D31" i="13"/>
  <c r="E31" i="13" s="1"/>
  <c r="F31" i="13" s="1"/>
  <c r="F29" i="12"/>
  <c r="F30" i="12"/>
  <c r="C128" i="42"/>
  <c r="D128" i="42"/>
  <c r="D86" i="48" l="1"/>
  <c r="F47" i="13"/>
  <c r="E48" i="13"/>
  <c r="D114" i="42" l="1"/>
  <c r="D105" i="42"/>
  <c r="D10" i="76"/>
  <c r="D20" i="41"/>
  <c r="D17" i="41"/>
  <c r="D40" i="40"/>
  <c r="D16" i="40"/>
  <c r="F15" i="33"/>
  <c r="G31" i="22"/>
  <c r="C24" i="49"/>
  <c r="D24" i="49"/>
  <c r="E24" i="49"/>
  <c r="F24" i="49"/>
  <c r="G24" i="49"/>
  <c r="H24" i="49"/>
  <c r="I24" i="49"/>
  <c r="J24" i="49"/>
  <c r="G25" i="22"/>
  <c r="G20" i="22"/>
  <c r="E85" i="26"/>
  <c r="D120" i="42" l="1"/>
  <c r="H64" i="12"/>
  <c r="I64" i="12"/>
  <c r="G64" i="12"/>
  <c r="F27" i="85" l="1"/>
  <c r="F28" i="85" s="1"/>
  <c r="F25" i="22"/>
  <c r="D34" i="85" l="1"/>
  <c r="F41" i="85" l="1"/>
  <c r="E25" i="70" l="1"/>
  <c r="E24" i="70"/>
  <c r="C33" i="48" s="1"/>
  <c r="D18" i="86" l="1"/>
  <c r="C20" i="48" l="1"/>
  <c r="C21" i="48" s="1"/>
  <c r="D27" i="85"/>
  <c r="K22" i="49" l="1"/>
  <c r="K20" i="49"/>
  <c r="K18" i="49"/>
  <c r="K17" i="49"/>
  <c r="E151" i="42" l="1"/>
  <c r="E150" i="42"/>
  <c r="C105" i="42"/>
  <c r="D85" i="42"/>
  <c r="C120" i="42" l="1"/>
  <c r="D13" i="63"/>
  <c r="C81" i="48" s="1"/>
  <c r="C82" i="48" s="1"/>
  <c r="C13" i="63" l="1"/>
  <c r="E46" i="13" l="1"/>
  <c r="E55" i="13" s="1"/>
  <c r="D44" i="13"/>
  <c r="D43" i="13"/>
  <c r="E43" i="13" s="1"/>
  <c r="F43" i="13" s="1"/>
  <c r="D24" i="13"/>
  <c r="D25" i="13"/>
  <c r="E25" i="13" s="1"/>
  <c r="F25" i="13" s="1"/>
  <c r="D26" i="13"/>
  <c r="E26" i="13" s="1"/>
  <c r="F26" i="13" s="1"/>
  <c r="D39" i="13" l="1"/>
  <c r="E24" i="13"/>
  <c r="F24" i="13" s="1"/>
  <c r="E23" i="13"/>
  <c r="E39" i="13" s="1"/>
  <c r="D20" i="13"/>
  <c r="F50" i="12"/>
  <c r="F59" i="12" s="1"/>
  <c r="F47" i="12"/>
  <c r="F46" i="12"/>
  <c r="F26" i="12"/>
  <c r="F27" i="12"/>
  <c r="F28" i="12"/>
  <c r="F25" i="12"/>
  <c r="H12" i="33"/>
  <c r="D100" i="26" s="1"/>
  <c r="H11" i="33"/>
  <c r="F41" i="12" l="1"/>
  <c r="F23" i="13"/>
  <c r="F39" i="13" s="1"/>
  <c r="H13" i="33"/>
  <c r="D96" i="26"/>
  <c r="D58" i="26"/>
  <c r="G35" i="22" l="1"/>
  <c r="E18" i="12" l="1"/>
  <c r="F18" i="12"/>
  <c r="E22" i="12"/>
  <c r="E64" i="12" s="1"/>
  <c r="F22" i="12"/>
  <c r="F64" i="12" s="1"/>
  <c r="F48" i="12"/>
  <c r="C12" i="39" l="1"/>
  <c r="G18" i="48" s="1"/>
  <c r="H27" i="67"/>
  <c r="D84" i="26" l="1"/>
  <c r="F46" i="13"/>
  <c r="F55" i="13" s="1"/>
  <c r="F44" i="13"/>
  <c r="E44" i="13"/>
  <c r="K19" i="49" l="1"/>
  <c r="K21" i="49"/>
  <c r="K23" i="49"/>
  <c r="K24" i="49" s="1"/>
  <c r="C17" i="41" l="1"/>
  <c r="D39" i="26" l="1"/>
  <c r="C16" i="40" l="1"/>
  <c r="D15" i="33" l="1"/>
  <c r="E35" i="26" l="1"/>
  <c r="E40" i="26" s="1"/>
  <c r="E86" i="26" s="1"/>
  <c r="E110" i="26" s="1"/>
  <c r="E113" i="26" s="1"/>
  <c r="D35" i="26"/>
  <c r="D45" i="13" l="1"/>
  <c r="E45" i="13"/>
  <c r="D21" i="13"/>
  <c r="D58" i="13" s="1"/>
  <c r="E20" i="13"/>
  <c r="F20" i="13" s="1"/>
  <c r="F21" i="13" s="1"/>
  <c r="E16" i="13"/>
  <c r="D16" i="13"/>
  <c r="F16" i="13"/>
  <c r="E21" i="13" l="1"/>
  <c r="E58" i="13" s="1"/>
  <c r="F45" i="13"/>
  <c r="F58" i="13" s="1"/>
  <c r="D16" i="75" l="1"/>
  <c r="D15" i="77" l="1"/>
  <c r="D85" i="26" l="1"/>
  <c r="D12" i="75" l="1"/>
  <c r="L17" i="47" l="1"/>
  <c r="D14" i="76" l="1"/>
  <c r="C14" i="76"/>
  <c r="D99" i="26" s="1"/>
  <c r="C10" i="76"/>
  <c r="C16" i="75"/>
  <c r="D91" i="26" s="1"/>
  <c r="C15" i="77" l="1"/>
  <c r="C10" i="77"/>
  <c r="C12" i="75" l="1"/>
  <c r="F12" i="72" l="1"/>
  <c r="F23" i="47"/>
  <c r="L22" i="47"/>
  <c r="G22" i="47"/>
  <c r="K23" i="47"/>
  <c r="J23" i="47"/>
  <c r="I23" i="47"/>
  <c r="H23" i="47"/>
  <c r="E23" i="47"/>
  <c r="D23" i="47"/>
  <c r="C23" i="47"/>
  <c r="M22" i="47" l="1"/>
  <c r="G17" i="47"/>
  <c r="M17" i="47" s="1"/>
  <c r="F31" i="22" l="1"/>
  <c r="F20" i="22"/>
  <c r="F35" i="22" l="1"/>
  <c r="C13" i="38"/>
  <c r="L18" i="47" l="1"/>
  <c r="L19" i="47"/>
  <c r="L20" i="47"/>
  <c r="L21" i="47"/>
  <c r="C39" i="48" l="1"/>
  <c r="C46" i="48" s="1"/>
  <c r="L23" i="47"/>
  <c r="C71" i="48" s="1"/>
  <c r="E15" i="72" l="1"/>
  <c r="D15" i="72"/>
  <c r="C15" i="72"/>
  <c r="F13" i="72"/>
  <c r="F11" i="72"/>
  <c r="F10" i="72"/>
  <c r="F15" i="72" l="1"/>
  <c r="G80" i="48" s="1"/>
  <c r="D10" i="77"/>
  <c r="C20" i="41"/>
  <c r="D40" i="26"/>
  <c r="D11" i="69"/>
  <c r="C11" i="69"/>
  <c r="C22" i="65"/>
  <c r="E12" i="62"/>
  <c r="D12" i="62"/>
  <c r="F12" i="62"/>
  <c r="F13" i="62" s="1"/>
  <c r="G18" i="47"/>
  <c r="G19" i="47"/>
  <c r="G20" i="47"/>
  <c r="G21" i="47"/>
  <c r="D35" i="61"/>
  <c r="G19" i="48" l="1"/>
  <c r="G23" i="48" s="1"/>
  <c r="G46" i="48" s="1"/>
  <c r="G67" i="48"/>
  <c r="G66" i="48"/>
  <c r="D45" i="26"/>
  <c r="D46" i="26" s="1"/>
  <c r="D86" i="26" s="1"/>
  <c r="D110" i="26" s="1"/>
  <c r="G23" i="47"/>
  <c r="G72" i="48" l="1"/>
  <c r="G86" i="48" s="1"/>
  <c r="M23" i="47"/>
  <c r="C70" i="48"/>
  <c r="C72" i="48" s="1"/>
  <c r="C84" i="48" s="1"/>
  <c r="C86" i="48" s="1"/>
  <c r="D113" i="26"/>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<sst xmlns="http://schemas.openxmlformats.org/spreadsheetml/2006/main" count="2263" uniqueCount="1396">
  <si>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</si>
  <si>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</si>
  <si>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</si>
  <si>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</si>
  <si>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</si>
  <si>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</si>
  <si>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</si>
  <si>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</si>
  <si>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</si>
  <si>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</si>
  <si>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</si>
  <si>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</si>
  <si>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</si>
  <si>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</si>
  <si>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</si>
  <si>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</si>
  <si>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</si>
  <si>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</si>
  <si>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</si>
  <si>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</si>
  <si>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</si>
  <si>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</si>
  <si>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</si>
  <si>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</si>
  <si>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</si>
  <si>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</si>
  <si>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</si>
  <si>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</si>
  <si>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</si>
  <si>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</si>
  <si>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</si>
  <si>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</si>
  <si>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</si>
  <si>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</si>
  <si>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</si>
  <si>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</si>
  <si>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</si>
  <si>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</si>
  <si>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</si>
  <si>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</si>
  <si>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</si>
  <si>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</si>
  <si>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</si>
  <si>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</si>
  <si>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</si>
  <si>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</si>
  <si>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</si>
  <si>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</si>
  <si>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</si>
  <si>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</si>
  <si>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</si>
  <si>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</si>
  <si>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</si>
  <si>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</si>
  <si>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</si>
  <si>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</si>
  <si>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</si>
  <si>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</si>
  <si>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</si>
  <si>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</si>
  <si>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</si>
  <si>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</si>
  <si>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</si>
  <si>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</si>
  <si>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</si>
  <si>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</si>
  <si>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</si>
  <si>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</si>
  <si>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</si>
  <si>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</si>
  <si>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</si>
  <si>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</si>
  <si>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</si>
  <si>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</si>
  <si>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</si>
  <si>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</si>
  <si>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</si>
  <si>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</si>
  <si>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</si>
  <si>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</si>
  <si>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</si>
  <si>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</si>
  <si>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</si>
  <si>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</si>
  <si>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</si>
  <si>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</si>
  <si>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</si>
  <si>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</si>
  <si>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</si>
  <si>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</si>
  <si>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</si>
  <si>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</si>
  <si>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</si>
  <si>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</si>
  <si>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</si>
  <si>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</si>
  <si>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</si>
  <si>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</si>
  <si>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</si>
  <si>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</si>
  <si>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</si>
  <si>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</si>
  <si>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</si>
  <si>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</si>
  <si>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</si>
  <si>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</si>
  <si>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</si>
  <si>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</si>
  <si>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</si>
  <si>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</si>
  <si>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</si>
  <si>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</si>
  <si>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</si>
  <si>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</si>
  <si>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</si>
  <si>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</si>
  <si>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</si>
  <si>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</si>
  <si>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</si>
  <si>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</si>
  <si>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</si>
  <si>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</si>
  <si>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</si>
  <si>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</si>
  <si>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</si>
  <si>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</si>
  <si>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</si>
  <si>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</si>
  <si>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</si>
  <si>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</si>
  <si>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</si>
  <si>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</si>
  <si>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</si>
  <si>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</si>
  <si>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</si>
  <si>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</si>
  <si>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</si>
  <si>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</si>
  <si>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</si>
  <si>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</si>
  <si>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</si>
  <si>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</si>
  <si>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</si>
  <si>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</si>
  <si>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</si>
  <si>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</si>
  <si>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</si>
  <si>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</si>
  <si>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</si>
  <si>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</si>
  <si>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</si>
  <si>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</si>
  <si>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</si>
  <si>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</si>
  <si>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</si>
  <si>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</si>
  <si>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</si>
  <si>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</si>
  <si>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</si>
  <si>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</si>
  <si>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</si>
  <si>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</si>
  <si>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</si>
  <si>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</si>
  <si>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</si>
  <si>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</si>
  <si>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</si>
  <si>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</si>
  <si>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</si>
  <si>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</si>
  <si>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</si>
  <si>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</si>
  <si>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</si>
  <si>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</si>
  <si>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</si>
  <si>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</si>
  <si>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</si>
  <si>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</si>
  <si>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</si>
  <si>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</si>
  <si>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</si>
  <si>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</si>
  <si>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</si>
  <si>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</si>
  <si>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</si>
  <si>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</si>
  <si>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</si>
  <si>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</si>
  <si>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</si>
  <si>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</si>
  <si>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</si>
  <si>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</si>
  <si>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</si>
  <si>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</si>
  <si>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</si>
  <si>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</si>
  <si>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</si>
  <si>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</si>
  <si>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</si>
  <si>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</si>
  <si>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</si>
  <si>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</si>
  <si>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</si>
  <si>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</si>
  <si>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</si>
  <si>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</si>
  <si>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</si>
  <si>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</si>
  <si>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</si>
  <si>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</si>
  <si>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</si>
  <si>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</si>
  <si>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</si>
  <si>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</si>
  <si>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</si>
  <si>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</si>
  <si>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</si>
  <si>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</si>
  <si>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</si>
  <si>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</si>
  <si>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</si>
  <si>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</si>
  <si>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</si>
  <si>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</si>
  <si>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</si>
  <si>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</si>
  <si>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</si>
  <si>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</si>
  <si>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</si>
  <si>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</si>
  <si>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</si>
  <si>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</si>
  <si>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</si>
  <si>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</si>
  <si>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</si>
  <si>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</si>
  <si>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</si>
  <si>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</si>
  <si>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</si>
  <si>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</si>
  <si>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</si>
  <si>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</si>
  <si>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</si>
  <si>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</si>
  <si>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</si>
  <si>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</si>
  <si>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</si>
  <si>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</si>
  <si>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</si>
  <si>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</si>
  <si>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</si>
  <si>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</si>
  <si>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</si>
  <si>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</si>
  <si>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</si>
  <si>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</si>
  <si>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</si>
  <si>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</si>
  <si>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</si>
  <si>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</si>
  <si>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</si>
  <si>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</si>
  <si>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</si>
  <si>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</si>
  <si>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</si>
  <si>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</si>
  <si>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</si>
  <si>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</si>
  <si>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</si>
  <si>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</si>
  <si>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</si>
  <si>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</si>
  <si>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</si>
  <si>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</si>
  <si>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</si>
  <si>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</si>
  <si>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</si>
  <si>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</si>
  <si>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</si>
  <si>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</si>
  <si>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</si>
  <si>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</si>
  <si>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</si>
  <si>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</si>
  <si>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</si>
  <si>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</si>
  <si>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</si>
  <si>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</si>
  <si>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</si>
  <si>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</si>
  <si>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</si>
  <si>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</si>
  <si>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</si>
  <si>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</si>
  <si>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</si>
  <si>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</si>
  <si>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</si>
  <si>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</si>
  <si>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</si>
  <si>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</si>
  <si>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</si>
  <si>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</si>
  <si>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</si>
  <si>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</si>
  <si>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</si>
  <si>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</si>
  <si>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</si>
  <si>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</si>
  <si>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</si>
  <si>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</si>
  <si>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</si>
  <si>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</si>
  <si>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</si>
  <si>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</si>
  <si>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</si>
  <si>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</si>
  <si>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</si>
  <si>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</si>
  <si>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</si>
  <si>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</si>
  <si>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</si>
  <si>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</si>
  <si>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</si>
  <si>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</si>
  <si>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</si>
  <si>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</si>
  <si>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</si>
  <si>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</si>
  <si>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</si>
  <si>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</si>
  <si>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</si>
  <si>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</si>
  <si>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</si>
  <si>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</si>
  <si>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</si>
  <si>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</si>
  <si>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</si>
  <si>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</si>
  <si>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</si>
  <si>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</si>
  <si>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</si>
  <si>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</si>
  <si>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</si>
  <si>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</si>
  <si>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</si>
  <si>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</si>
  <si>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</si>
  <si>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</si>
  <si>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</si>
  <si>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</si>
  <si>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</si>
  <si>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</si>
  <si>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</si>
  <si>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</si>
  <si>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</si>
  <si>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</si>
  <si>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</si>
  <si>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</si>
  <si>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</si>
  <si>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</si>
  <si>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</si>
  <si>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</si>
  <si>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</si>
  <si>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</si>
  <si>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</si>
  <si>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</si>
  <si>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</si>
  <si>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</si>
  <si>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</si>
  <si>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</si>
  <si>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</si>
  <si>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</si>
  <si>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</si>
  <si>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</si>
  <si>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</si>
  <si>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</si>
  <si>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</si>
  <si>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</si>
  <si>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</si>
  <si>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</si>
  <si>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</si>
  <si>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</si>
  <si>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</si>
  <si>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</si>
  <si>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</si>
  <si>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</si>
  <si>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</si>
  <si>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</si>
  <si>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</si>
  <si>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</si>
  <si>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</si>
  <si>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</si>
  <si>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</si>
  <si>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</si>
  <si>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</si>
  <si>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</si>
  <si>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</si>
  <si>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</si>
  <si>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</si>
  <si>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</si>
  <si>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</si>
  <si>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</si>
  <si>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</si>
  <si>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</si>
  <si>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</si>
  <si>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</si>
  <si>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</si>
  <si>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</si>
  <si>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</si>
  <si>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</si>
  <si>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</si>
  <si>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</si>
  <si>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</si>
  <si>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</si>
  <si>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</si>
  <si>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</si>
  <si>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</si>
  <si>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</si>
  <si>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</si>
  <si>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</si>
  <si>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</si>
  <si>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</si>
  <si>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</si>
  <si>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</si>
  <si>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</si>
  <si>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</si>
  <si>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</si>
  <si>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</si>
  <si>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</si>
  <si>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</si>
  <si>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</si>
  <si>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</si>
  <si>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</si>
  <si>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</si>
  <si>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</si>
  <si>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</si>
  <si>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</si>
  <si>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</si>
  <si>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</si>
  <si>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</si>
  <si>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</si>
  <si>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</si>
  <si>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</si>
  <si>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</si>
  <si>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</si>
  <si>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</si>
  <si>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</si>
  <si>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</si>
  <si>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</si>
  <si>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</si>
  <si>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</si>
  <si>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</si>
  <si>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</si>
  <si>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</si>
  <si>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</si>
  <si>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</si>
  <si>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</si>
  <si>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</si>
  <si>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</si>
  <si>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</si>
  <si>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</si>
  <si>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</si>
  <si>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</si>
  <si>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</si>
  <si>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</si>
  <si>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</si>
  <si>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</si>
  <si>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</si>
  <si>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</si>
  <si>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</si>
  <si>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</si>
  <si>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</si>
  <si>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</si>
  <si>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</si>
  <si>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</si>
  <si>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</si>
  <si>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</si>
  <si>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</si>
  <si>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</si>
  <si>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</si>
  <si>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</si>
  <si>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</si>
  <si>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</si>
  <si>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</si>
  <si>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</si>
  <si>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</si>
  <si>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</si>
  <si>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</si>
  <si>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</si>
  <si>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</si>
  <si>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</si>
  <si>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</si>
  <si>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</si>
  <si>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</si>
  <si>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</si>
  <si>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</si>
  <si>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</si>
  <si>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</si>
  <si>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</si>
  <si>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</si>
  <si>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</si>
  <si>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</si>
  <si>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</si>
  <si>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</si>
  <si>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</si>
  <si>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</si>
  <si>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</si>
  <si>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</si>
  <si>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</si>
  <si>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</si>
  <si>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</si>
  <si>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</si>
  <si>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</si>
  <si>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</si>
  <si>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</si>
  <si>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</si>
  <si>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</si>
  <si>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</si>
  <si>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</si>
  <si>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</si>
  <si>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</si>
  <si>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</si>
  <si>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</si>
  <si>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</si>
  <si>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</si>
  <si>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</si>
  <si>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</si>
  <si>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</si>
  <si>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</si>
  <si>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</si>
  <si>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</si>
  <si>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</si>
  <si>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</si>
  <si>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</si>
  <si>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</si>
  <si>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</si>
  <si>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</si>
  <si>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</si>
  <si>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</si>
  <si>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</si>
  <si>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</si>
  <si>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</si>
  <si>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</si>
  <si>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</si>
  <si>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</si>
  <si>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</si>
  <si>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</si>
  <si>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</si>
  <si>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</si>
  <si>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</si>
  <si>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</si>
  <si>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</si>
  <si>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</si>
  <si>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</si>
  <si>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</si>
  <si>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</si>
  <si>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</si>
  <si>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</si>
  <si>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</si>
  <si>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</si>
  <si>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</si>
  <si>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</si>
  <si>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</si>
  <si>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</si>
  <si>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</si>
  <si>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</si>
  <si>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</si>
  <si>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</si>
  <si>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</si>
  <si>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</si>
  <si>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</si>
  <si>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</si>
  <si>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</si>
  <si>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</si>
  <si>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</si>
  <si>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</si>
  <si>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</si>
  <si>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</si>
  <si>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</si>
  <si>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</si>
  <si>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</si>
  <si>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</si>
  <si>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</si>
  <si>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</si>
  <si>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</si>
  <si>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</si>
  <si>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</si>
  <si>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</si>
  <si>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</si>
  <si>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</si>
  <si>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</si>
  <si>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</si>
  <si>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</si>
  <si>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</si>
  <si>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</si>
  <si>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</si>
  <si>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</si>
  <si>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</si>
  <si>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</si>
  <si>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</si>
  <si>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</si>
  <si>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</si>
  <si>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</si>
  <si>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</si>
  <si>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</si>
  <si>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</si>
  <si>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</si>
  <si>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</si>
  <si>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</si>
  <si>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</si>
  <si>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</si>
  <si>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</si>
  <si>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</si>
  <si>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</si>
  <si>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</si>
  <si>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</si>
  <si>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</si>
  <si>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</si>
  <si>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</si>
  <si>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</si>
  <si>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</si>
  <si>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</si>
  <si>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</si>
  <si>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</si>
  <si>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</si>
  <si>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</si>
  <si>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</si>
  <si>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</si>
  <si>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</si>
  <si>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</si>
  <si>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</si>
  <si>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</si>
  <si>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</si>
  <si>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</si>
  <si>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</si>
  <si>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</si>
  <si>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</si>
  <si>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</si>
  <si>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</si>
  <si>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</si>
  <si>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</si>
  <si>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</si>
  <si>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</si>
  <si>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</si>
  <si>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</si>
  <si>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</si>
  <si>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</si>
  <si>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</si>
  <si>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</si>
  <si>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</si>
  <si>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</si>
  <si>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</si>
  <si>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</si>
  <si>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</si>
  <si>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</si>
  <si>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</si>
  <si>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</si>
  <si>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</si>
  <si>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</si>
  <si>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</si>
  <si>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</si>
  <si>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</si>
  <si>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</si>
  <si>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</si>
  <si>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</si>
  <si>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</si>
  <si>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</si>
  <si>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</si>
  <si>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</si>
  <si>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</si>
  <si>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</si>
  <si>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</si>
  <si>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</si>
  <si>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</si>
  <si>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</si>
  <si>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</si>
  <si>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</si>
  <si>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</si>
  <si>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</si>
  <si>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</si>
  <si>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</si>
  <si>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</si>
  <si>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</si>
  <si>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</si>
  <si>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</si>
  <si>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</si>
  <si>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</si>
  <si>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</si>
  <si>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</si>
  <si>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</si>
  <si>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</si>
  <si>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</si>
  <si>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</si>
  <si>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</si>
  <si>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</si>
  <si>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</si>
  <si>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</si>
  <si>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</si>
  <si>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</si>
  <si>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</si>
  <si>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</si>
  <si>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</si>
  <si>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</si>
  <si>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</si>
  <si>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</si>
  <si>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</si>
  <si>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</si>
  <si>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</si>
  <si>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</si>
  <si>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</si>
  <si>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</si>
  <si>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</si>
  <si>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</si>
  <si>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</si>
  <si>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</si>
  <si>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</si>
  <si>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</si>
  <si>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</si>
  <si>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</si>
  <si>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</si>
  <si>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</si>
  <si>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</si>
  <si>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</si>
  <si>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</si>
  <si>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</si>
  <si>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</si>
  <si>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</si>
  <si>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</si>
  <si>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</si>
  <si>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</si>
  <si>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</si>
  <si>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</si>
  <si>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</si>
  <si>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</si>
  <si>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</si>
  <si>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</si>
  <si>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</si>
  <si>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</si>
  <si>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</si>
  <si>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</si>
  <si>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</si>
  <si>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</si>
  <si>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</si>
  <si>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</si>
  <si>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</si>
  <si>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</si>
  <si>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</si>
  <si>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</si>
  <si>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</si>
  <si>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</si>
  <si>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</si>
  <si>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</si>
  <si>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</si>
  <si>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</si>
  <si>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</si>
  <si>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</si>
  <si>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</si>
  <si>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</si>
  <si>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</si>
  <si>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</si>
  <si>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</si>
  <si>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</si>
  <si>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</si>
  <si>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</si>
  <si>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</si>
  <si>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</si>
  <si>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</si>
  <si>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</si>
  <si>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</si>
  <si>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</si>
  <si>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</si>
  <si>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</si>
  <si>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</si>
  <si>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</si>
  <si>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</si>
  <si>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</si>
  <si>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</si>
  <si>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</si>
  <si>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</si>
  <si>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</si>
  <si>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</si>
  <si>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</si>
  <si>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</si>
  <si>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</si>
  <si>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</si>
  <si>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</si>
  <si>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</si>
  <si>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</si>
  <si>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</si>
  <si>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</si>
  <si>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</si>
  <si>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</si>
  <si>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</si>
  <si>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</si>
  <si>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</si>
  <si>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</si>
  <si>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</si>
  <si>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</si>
  <si>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</si>
  <si>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</si>
  <si>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</si>
  <si>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</si>
  <si>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</si>
  <si>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</si>
  <si>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</si>
  <si>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</si>
  <si>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</si>
  <si>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</si>
  <si>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</si>
  <si>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</si>
  <si>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</si>
  <si>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</si>
  <si>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</si>
  <si>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</si>
  <si>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</si>
  <si>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</si>
  <si>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</si>
  <si>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</si>
  <si>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</si>
  <si>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</si>
  <si>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</si>
  <si>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</si>
  <si>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</si>
  <si>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</si>
  <si>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</si>
  <si>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</si>
  <si>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</si>
  <si>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</si>
  <si>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</si>
  <si>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</si>
  <si>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</si>
  <si>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</si>
  <si>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</si>
  <si>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</si>
  <si>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</si>
  <si>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</si>
  <si>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</si>
  <si>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</si>
  <si>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</si>
  <si>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</si>
  <si>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</si>
  <si>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</si>
  <si>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</si>
  <si>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</si>
  <si>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</si>
  <si>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</si>
  <si>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</si>
  <si>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</si>
  <si>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</si>
  <si>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</si>
  <si>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</si>
  <si>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</si>
  <si>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</si>
  <si>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</si>
  <si>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</si>
  <si>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</si>
  <si>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</si>
  <si>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</si>
  <si>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</si>
  <si>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</si>
  <si>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</si>
  <si>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</si>
  <si>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</si>
  <si>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</si>
  <si>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</si>
  <si>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</si>
  <si>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</si>
  <si>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</si>
  <si>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</si>
  <si>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</si>
  <si>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</si>
  <si>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</si>
  <si>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</si>
  <si>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</si>
  <si>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</si>
  <si>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</si>
  <si>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</si>
  <si>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</si>
  <si>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</si>
  <si>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</si>
  <si>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</si>
  <si>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</si>
  <si>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</si>
  <si>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</si>
  <si>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</si>
  <si>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</si>
  <si>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</si>
  <si>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</si>
  <si>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</si>
  <si>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</si>
  <si>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</si>
  <si>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</si>
  <si>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</si>
  <si>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</si>
  <si>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</si>
  <si>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</si>
  <si>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</si>
  <si>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</si>
  <si>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</si>
  <si>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</si>
  <si>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</si>
  <si>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</si>
  <si>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</si>
  <si>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</si>
  <si>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</si>
  <si>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</si>
  <si>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</si>
  <si>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</si>
  <si>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</si>
  <si>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</si>
  <si>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</si>
  <si>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</si>
  <si>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</si>
  <si>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</si>
  <si>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</si>
  <si>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</si>
  <si>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</si>
  <si>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</si>
  <si>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</si>
  <si>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</si>
  <si>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</si>
  <si>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</si>
  <si>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</si>
  <si>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</si>
  <si>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</si>
  <si>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</si>
  <si>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</si>
  <si>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</si>
  <si>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</si>
  <si>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</si>
  <si>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</si>
  <si>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</si>
  <si>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</si>
  <si>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</si>
  <si>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</si>
  <si>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</si>
  <si>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</si>
  <si>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</si>
  <si>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</si>
  <si>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</si>
  <si>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</si>
  <si>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</si>
  <si>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</si>
  <si>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</si>
  <si>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</si>
  <si>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</si>
  <si>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</si>
  <si>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</si>
  <si>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</si>
  <si>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</si>
  <si>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</si>
  <si>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</si>
  <si>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</si>
  <si>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</si>
  <si>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</si>
  <si>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</si>
  <si>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</si>
  <si>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</si>
  <si>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</si>
  <si>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</si>
  <si>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</si>
  <si>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</si>
  <si>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</si>
  <si>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</si>
  <si>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</si>
  <si>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</si>
  <si>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</si>
  <si>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</si>
  <si>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</si>
  <si>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</si>
  <si>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</si>
  <si>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</si>
  <si>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</si>
  <si>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</si>
  <si>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</si>
  <si>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</si>
  <si>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</si>
  <si>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</si>
  <si>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</si>
  <si>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</si>
  <si>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</si>
  <si>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</si>
  <si>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</si>
  <si>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</si>
  <si>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</si>
  <si>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</si>
  <si>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</si>
  <si>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</si>
  <si>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</si>
  <si>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</si>
  <si>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</si>
  <si>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</si>
  <si>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</si>
  <si>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</si>
  <si>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</si>
  <si>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</si>
  <si>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</si>
  <si>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</si>
  <si>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</si>
  <si>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</si>
  <si>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</si>
  <si>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</si>
  <si>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</si>
  <si>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</si>
  <si>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</si>
  <si>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</si>
  <si>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</si>
  <si>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</si>
  <si>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</si>
  <si>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</si>
  <si>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</si>
  <si>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</si>
  <si>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</si>
  <si>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</si>
  <si>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</si>
  <si>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</si>
  <si>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</si>
  <si>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</si>
  <si>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</si>
  <si>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</si>
  <si>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</si>
  <si>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</si>
  <si>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</si>
  <si>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</si>
  <si>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</si>
  <si>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</si>
  <si>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</si>
  <si>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</si>
  <si>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</si>
  <si>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</si>
  <si>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</si>
  <si>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</si>
  <si>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</si>
  <si>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</si>
  <si>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</si>
  <si>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</si>
  <si>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</si>
  <si>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</si>
  <si>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</si>
  <si>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</si>
  <si>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</si>
  <si>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</si>
  <si>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</si>
  <si>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</si>
  <si>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</si>
  <si>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</si>
  <si>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</si>
  <si>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</si>
  <si>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</si>
  <si>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</si>
  <si>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</si>
  <si>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</si>
  <si>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</si>
  <si>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</si>
  <si>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</si>
  <si>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</si>
  <si>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</si>
  <si>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</si>
  <si>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</si>
  <si>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</si>
  <si>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</si>
  <si>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</si>
  <si>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</si>
  <si>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</si>
  <si>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</si>
  <si>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</si>
  <si>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</si>
  <si>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</si>
  <si>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</si>
  <si>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</si>
  <si>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</si>
  <si>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</si>
  <si>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</si>
  <si>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</si>
  <si>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</si>
  <si>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</si>
  <si>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</si>
  <si>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</si>
  <si>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</si>
  <si>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</si>
  <si>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</si>
  <si>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</si>
  <si>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</si>
  <si>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</si>
  <si>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</si>
  <si>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</si>
  <si>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</si>
  <si>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</si>
  <si>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</si>
  <si>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</si>
  <si>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</si>
  <si>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</si>
  <si>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</si>
  <si>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</si>
  <si>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</si>
  <si>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</si>
  <si>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</si>
  <si>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</si>
  <si>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</si>
  <si>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</si>
  <si>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</si>
  <si>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</si>
  <si>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</si>
  <si>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</si>
  <si>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</si>
  <si>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</si>
  <si>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</si>
  <si>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</si>
  <si>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</si>
  <si>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</si>
  <si>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</si>
  <si>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</si>
  <si>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</si>
  <si>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</si>
  <si>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</si>
  <si>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</si>
  <si>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</si>
  <si>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</si>
  <si>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</si>
  <si>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</si>
  <si>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</si>
  <si>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</si>
  <si>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</si>
  <si>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</si>
  <si>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Total Bonos en Garantía BVPASA</t>
  </si>
  <si>
    <t>Bono Rieder &amp; Cía. Serie PYRIE11F8577</t>
  </si>
  <si>
    <t>Total Acción de la Bolsa de Valores</t>
  </si>
  <si>
    <t>Muebles y Equipos</t>
  </si>
  <si>
    <t>Ingresos Por Venta De Inversiones</t>
  </si>
  <si>
    <t xml:space="preserve">Las 11 notas que se acompañan forman parte integrante de los Estados Financieros </t>
  </si>
  <si>
    <t>Capital Emitido G. 10.000.000.000.-</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</si>
  <si>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</si>
  <si>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</si>
  <si>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</si>
  <si>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</si>
  <si>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</si>
  <si>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</si>
  <si>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</si>
  <si>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</si>
  <si>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</si>
  <si>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</si>
  <si>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</si>
  <si>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</si>
  <si>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</si>
  <si>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</si>
  <si>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</si>
  <si>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</si>
  <si>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</si>
  <si>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</si>
  <si>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</si>
  <si>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</si>
  <si>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</si>
  <si>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</si>
  <si>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</si>
  <si>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</si>
  <si>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</si>
  <si>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</si>
  <si>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</si>
  <si>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</si>
  <si>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</si>
  <si>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</si>
  <si>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</si>
  <si>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</si>
  <si>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</si>
  <si>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</si>
  <si>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</si>
  <si>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</si>
  <si>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</si>
  <si>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</si>
  <si>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</si>
  <si>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</si>
  <si>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</si>
  <si>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</si>
  <si>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</si>
  <si>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</si>
  <si>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</si>
  <si>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</si>
  <si>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</si>
  <si>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</si>
  <si>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</si>
  <si>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</si>
  <si>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</si>
  <si>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</si>
  <si>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</si>
  <si>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</si>
  <si>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</si>
  <si>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</si>
  <si>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</si>
  <si>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</si>
  <si>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</si>
  <si>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</si>
  <si>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</si>
  <si>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</si>
  <si>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</si>
  <si>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</si>
  <si>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</si>
  <si>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</si>
  <si>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</si>
  <si>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</si>
  <si>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</si>
  <si>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</si>
  <si>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</si>
  <si>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</si>
  <si>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</si>
  <si>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</si>
  <si>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</si>
  <si>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</si>
  <si>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</si>
  <si>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</si>
  <si>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</si>
  <si>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</si>
  <si>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</si>
  <si>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</si>
  <si>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</si>
  <si>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</si>
  <si>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</si>
  <si>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</si>
  <si>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Saldo al Cierre Ejercicio Anterior</t>
  </si>
  <si>
    <t>CANTIDAD M/E</t>
  </si>
  <si>
    <t>COMBUSTIBLES Y LUBRICANTES</t>
  </si>
  <si>
    <t>GASTOS DE CUOTAS Y SUSCRIPCIONES</t>
  </si>
  <si>
    <t>PASAJES, PEAJES Y ESTACIONAMIENTO</t>
  </si>
  <si>
    <t>HONORARIOS ESCRIBANOS</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</si>
  <si>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</si>
  <si>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</si>
  <si>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</si>
  <si>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</si>
  <si>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</si>
  <si>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</si>
  <si>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</si>
  <si>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</si>
  <si>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</si>
  <si>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</si>
  <si>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</si>
  <si>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</si>
  <si>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</si>
  <si>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</si>
  <si>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 xml:space="preserve">ANEXO A -INFORME SOBRE PERSONAS VINCULADAS O RELACIONADAS </t>
  </si>
  <si>
    <t>Lancaster S.A.</t>
  </si>
  <si>
    <t>Ganadera Pinasco S.A.</t>
  </si>
  <si>
    <t>TOTAL ACTIVO USD</t>
  </si>
  <si>
    <t>Anticipo de Imp. a la Renta</t>
  </si>
  <si>
    <t>Honorarios Profesionales, Sueldos y Aguinaldos</t>
  </si>
  <si>
    <t>Ingresos por Custodia de Valores (Nota 5.v.)</t>
  </si>
  <si>
    <t>SERVICIOS PRESTADOS</t>
  </si>
  <si>
    <t>MANTENIMIENTO DE EQUIPOS INFORMATICOS</t>
  </si>
  <si>
    <t>GASTOS DE DOMINIO</t>
  </si>
  <si>
    <t>GASTOS GENERALES OFICINA</t>
  </si>
  <si>
    <t>IVA COSTO</t>
  </si>
  <si>
    <t>OTROS GASTOS ADMINISTRATIVOS</t>
  </si>
  <si>
    <t>Gastos de Internet</t>
  </si>
  <si>
    <t>Honorarios Profesionales , Sueldos y Aguinaldos</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</si>
  <si>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</si>
  <si>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</si>
  <si>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</si>
  <si>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</si>
  <si>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</si>
  <si>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</si>
  <si>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</si>
  <si>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</si>
  <si>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</si>
  <si>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</si>
  <si>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</si>
  <si>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t>1 AL 252</t>
  </si>
  <si>
    <t>253 AL 282</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</si>
  <si>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</si>
  <si>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</si>
  <si>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</si>
  <si>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</si>
  <si>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</si>
  <si>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</si>
  <si>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</si>
  <si>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</si>
  <si>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</si>
  <si>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</si>
  <si>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</si>
  <si>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</si>
  <si>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Juan José Moratorio Amelotti</t>
  </si>
  <si>
    <t>Dismor Logística Regional S.A.</t>
  </si>
  <si>
    <t>c) Juan José Moratorio Amelotti: Presidente, Nicolás Broch: Vice-Presidente</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</si>
  <si>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</si>
  <si>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</si>
  <si>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</si>
  <si>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</si>
  <si>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</si>
  <si>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</si>
  <si>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</si>
  <si>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</si>
  <si>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</si>
  <si>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</si>
  <si>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</si>
  <si>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Weridiane Bortolotto</t>
  </si>
  <si>
    <t>Sub Totales GS</t>
  </si>
  <si>
    <t>GASTOS DE ATENCION AL PERSONAL</t>
  </si>
  <si>
    <t>DESARROLLO SITIO WEB</t>
  </si>
  <si>
    <t>d) Juan José Moratorio: Presidente, Nicolás Broch Vice-Presidente, Federico Montossi Director; Weridiane Bortolotto: Sindico; MBB Consultores: Auditor Interno.</t>
  </si>
  <si>
    <t>MANTENIMIENTO Y REPARACION DE EDIFICIOS</t>
  </si>
  <si>
    <t>Gastos De Fotocopias e Impresion en Gral</t>
  </si>
  <si>
    <t>Banco Santander</t>
  </si>
  <si>
    <t>Arcos Dorados</t>
  </si>
  <si>
    <t>Total Bonos Locales</t>
  </si>
  <si>
    <t>Brazil</t>
  </si>
  <si>
    <t>Suzano Austria</t>
  </si>
  <si>
    <t>Bayer</t>
  </si>
  <si>
    <t>Unibanco</t>
  </si>
  <si>
    <t>Suzano</t>
  </si>
  <si>
    <t>Bono Sub Banco Continental - LP</t>
  </si>
  <si>
    <t>Bono Frigorífico Concepción – LP</t>
  </si>
  <si>
    <t>Gastos de Encomiendas y Envíos</t>
  </si>
  <si>
    <t>Cia Siderurgica Nacional</t>
  </si>
  <si>
    <t>BP PLC ADS Preferential</t>
  </si>
  <si>
    <t>Gastos de Membresias</t>
  </si>
  <si>
    <t>Bono Sub Visión Banco Vto 12-01-2027</t>
  </si>
  <si>
    <t>Bono Sub Visión Banco Vto 26-01-2027</t>
  </si>
  <si>
    <t>Vale Go Tower 2</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</si>
  <si>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</si>
  <si>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</si>
  <si>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</si>
  <si>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</si>
  <si>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</si>
  <si>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</si>
  <si>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</si>
  <si>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</si>
  <si>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</si>
  <si>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</si>
  <si>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Los Estados contables fueron preparados de acuerdo a normas, reglamentaciones e instrucciones emitidas por la Super Intendencia de Valores y con Normas de Información Financiera (NIF) emitidas por el Consejo de Contadores Públicos del Paraguay.</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</si>
  <si>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</si>
  <si>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</si>
  <si>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</si>
  <si>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</si>
  <si>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</si>
  <si>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</si>
  <si>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</si>
  <si>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</si>
  <si>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</si>
  <si>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</si>
  <si>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</si>
  <si>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</si>
  <si>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Periodo Actual Gs.</t>
  </si>
  <si>
    <t>Periodo Anterior Gs.</t>
  </si>
  <si>
    <t>Total Títulos de Renta Variable</t>
  </si>
  <si>
    <t>Banco Do Brasil Vto 11-01-2029</t>
  </si>
  <si>
    <t>Vale Go Tower 3</t>
  </si>
  <si>
    <t>Vale Go Tower 4</t>
  </si>
  <si>
    <t>ACCION DE LA BOLSA</t>
  </si>
  <si>
    <t>Correspondiente al 31 de Marzo de 2024</t>
  </si>
  <si>
    <t>Retención de IDU a pagar</t>
  </si>
  <si>
    <t>Intereses a Devengar - CP</t>
  </si>
  <si>
    <t>Intereses a Devengar - LP</t>
  </si>
  <si>
    <t>Comis. P/Intermediación BURSÁTIL</t>
  </si>
  <si>
    <t>Comis. P/Intermediación EXTRABURSÁTIL</t>
  </si>
  <si>
    <t>MANTENIMIENTO Y REPARACION EN GENERAL</t>
  </si>
  <si>
    <t>GASTOS DE HOSPEDAJE</t>
  </si>
  <si>
    <t>Dividendos cobrados</t>
  </si>
  <si>
    <t>Intereses y Rendimientos Cobrados</t>
  </si>
  <si>
    <t>Intereses cobrados</t>
  </si>
  <si>
    <t>Honorarios Profesionales - Vinculados</t>
  </si>
  <si>
    <t xml:space="preserve">El saldo al 31 de marzo de 2024 de cuentas y provisiones a pagar se detalla en el siguiente cuadro: </t>
  </si>
  <si>
    <t>de Mercado de Valores y la RES CNV CG N° 35/23</t>
  </si>
  <si>
    <t>Capital Integrado G. 4.220.000.000.-</t>
  </si>
  <si>
    <t>283 AL 303</t>
  </si>
  <si>
    <t>304 al 315</t>
  </si>
  <si>
    <t>316 AL 422</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</si>
  <si>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</si>
  <si>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</si>
  <si>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INFORMACION AL 30 DE JUNIO DE 2024</t>
  </si>
  <si>
    <t>BALANCE GENERAL AL 30 DE JUNIO DE 2024 PRESENTADO EN FORMA COMPARATIVO CON EL EJERCICIO ANTERIOR CERRADO AL 31 DE DICIEMBRE DE 2023</t>
  </si>
  <si>
    <t>ESTADO DE RESULTADOS CORRESPONDIENTE AL 30 DE JUNIO DE 2024 PRESENTADO EN FORMA COMPARATIVA CON EL 30 DE JUNIO 2023</t>
  </si>
  <si>
    <t>CORRESPONDIENTE AL 30 DE JUNIO DE 2024 PRESENTADO EN FORMA COMPARATIVA CON EL 30 DE JUNIO DE 2023</t>
  </si>
  <si>
    <t>NOTAS A LOS ESTADOS CONTABLES AL 30 DE JUNIO DE 2024</t>
  </si>
  <si>
    <t>Los Estados Financieros correspondientes al 30 de Junio del 2024 han sido aprobados para la remisión a la Super Intendencia de Valores según Acta de Directorio Nº 104 de fecha 12 de agosto de 2024</t>
  </si>
  <si>
    <t>La moneda extranjera, Dólar fue registrada de acuerdo al tipo de cambio publicado por la Dirección Nacional de Ingresos Tributarios al 30-06-2024. Tipo de cambio comprador Gs 7.533,98 - para saldos de cuentas del activo y Tipo de cambio vendedor Gs. 7.543,01  - para saldo de cuentas pasivas.</t>
  </si>
  <si>
    <t>Información sobre el Emisor al 30/06/2024</t>
  </si>
  <si>
    <t>La composición del rubro al 30 de Junio de 2024 comparativo con el 31 de diciembre de 2023 es como sigue:</t>
  </si>
  <si>
    <t>No han ocurrido circunstancias con posterioridad al 30 de junio de 2024, cuya significatividad amerite su adecuada revelación en los estados contables.</t>
  </si>
  <si>
    <t>A partir del ejercicio 2023, se implementó el uso de las cuentas de orden.</t>
  </si>
  <si>
    <t xml:space="preserve">no expresándose la moneda al 30 de junio de 2024, como además los saldos de igual fecha del ejercicio anterior, a excepción de los bienes de uso conforme a la nota 3.2 </t>
  </si>
  <si>
    <t>PAGARÉ COLOCACION PRIVADA</t>
  </si>
  <si>
    <t>Vale Go Tower 5</t>
  </si>
  <si>
    <t>GP Investment</t>
  </si>
  <si>
    <t>Usa Notes 2</t>
  </si>
  <si>
    <t>Usa Notes 3</t>
  </si>
  <si>
    <t>Mattel</t>
  </si>
  <si>
    <t>United States Steel</t>
  </si>
  <si>
    <t>Teva Pharmaceutical Fin. Co.</t>
  </si>
  <si>
    <t>Goodyear Tire</t>
  </si>
  <si>
    <t>Barclays</t>
  </si>
  <si>
    <t>AMC - DECODEMARKETS CH1311532183</t>
  </si>
  <si>
    <t>Total Títulos de Renta Fija del Exterior</t>
  </si>
  <si>
    <t>Total Títulos de Fondos Mutuos</t>
  </si>
  <si>
    <t>Escala Desarrollos</t>
  </si>
  <si>
    <t>Renovación de Firmas Digitales</t>
  </si>
  <si>
    <t>Al 30/06/2024 y al 31/12/2023</t>
  </si>
  <si>
    <t>HONORARIOS PROFESIONALES</t>
  </si>
  <si>
    <t>UNIFORMES</t>
  </si>
  <si>
    <t>Enseres 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</si>
</sst>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b/>
      <sz val="10"/>
      <color theme="1"/>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s>
  <cellStyleXfs count="258">
    <xf numFmtId="0" fontId="0" fillId="0" borderId="0"/>
    <xf numFmtId="4" fontId="39" fillId="0" borderId="0">
      <protection locked="0"/>
    </xf>
    <xf numFmtId="179" fontId="40" fillId="0" borderId="0">
      <protection locked="0"/>
    </xf>
    <xf numFmtId="179" fontId="40" fillId="0" borderId="0">
      <protection locked="0"/>
    </xf>
    <xf numFmtId="180" fontId="39" fillId="0" borderId="0">
      <protection locked="0"/>
    </xf>
    <xf numFmtId="181" fontId="39" fillId="0" borderId="0">
      <protection locked="0"/>
    </xf>
    <xf numFmtId="173" fontId="27" fillId="0" borderId="0" applyFill="0" applyBorder="0" applyAlignment="0" applyProtection="0"/>
    <xf numFmtId="169" fontId="27" fillId="0" borderId="0" applyFill="0" applyBorder="0" applyAlignment="0" applyProtection="0"/>
    <xf numFmtId="175" fontId="12" fillId="0" borderId="0" applyFont="0" applyFill="0" applyBorder="0" applyAlignment="0" applyProtection="0"/>
    <xf numFmtId="165" fontId="41" fillId="0" borderId="0" applyFont="0" applyFill="0" applyBorder="0" applyAlignment="0" applyProtection="0"/>
    <xf numFmtId="166" fontId="27" fillId="0" borderId="0" applyFill="0" applyBorder="0" applyAlignment="0" applyProtection="0"/>
    <xf numFmtId="182"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55" applyNumberFormat="0" applyFill="0" applyAlignment="0" applyProtection="0"/>
    <xf numFmtId="0" fontId="52" fillId="0" borderId="156" applyNumberFormat="0" applyFill="0" applyAlignment="0" applyProtection="0"/>
    <xf numFmtId="0" fontId="53" fillId="0" borderId="157" applyNumberFormat="0" applyFill="0" applyAlignment="0" applyProtection="0"/>
    <xf numFmtId="0" fontId="53" fillId="0" borderId="0" applyNumberForma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0" fontId="57" fillId="16" borderId="158" applyNumberFormat="0" applyAlignment="0" applyProtection="0"/>
    <xf numFmtId="0" fontId="58" fillId="17" borderId="159" applyNumberFormat="0" applyAlignment="0" applyProtection="0"/>
    <xf numFmtId="0" fontId="59" fillId="17" borderId="158" applyNumberFormat="0" applyAlignment="0" applyProtection="0"/>
    <xf numFmtId="0" fontId="60" fillId="0" borderId="160" applyNumberFormat="0" applyFill="0" applyAlignment="0" applyProtection="0"/>
    <xf numFmtId="0" fontId="61" fillId="18" borderId="16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63" applyNumberFormat="0" applyFill="0" applyAlignment="0" applyProtection="0"/>
    <xf numFmtId="0" fontId="6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65" fillId="43" borderId="0" applyNumberFormat="0" applyBorder="0" applyAlignment="0" applyProtection="0"/>
    <xf numFmtId="0" fontId="7" fillId="0" borderId="0"/>
    <xf numFmtId="41" fontId="7" fillId="0" borderId="0" applyFont="0" applyFill="0" applyBorder="0" applyAlignment="0" applyProtection="0"/>
    <xf numFmtId="0" fontId="7" fillId="19" borderId="162" applyNumberFormat="0" applyFont="0" applyAlignment="0" applyProtection="0"/>
    <xf numFmtId="173" fontId="12" fillId="0" borderId="0" applyFill="0" applyBorder="0" applyAlignment="0" applyProtection="0"/>
    <xf numFmtId="169"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3"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6" fontId="12"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173" fontId="12" fillId="0" borderId="0" applyFill="0" applyBorder="0" applyAlignment="0" applyProtection="0"/>
    <xf numFmtId="0" fontId="1" fillId="0" borderId="0"/>
    <xf numFmtId="0" fontId="1" fillId="0" borderId="0"/>
    <xf numFmtId="173"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cellStyleXfs>
  <cellXfs count="1251">
    <xf numFmtId="0" fontId="0" fillId="0" borderId="0" xfId="0"/>
    <xf numFmtId="3" fontId="0" fillId="0" borderId="0" xfId="0" applyNumberFormat="1"/>
    <xf numFmtId="167"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7"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1" fontId="0" fillId="0" borderId="13" xfId="10" applyNumberFormat="1" applyFont="1" applyFill="1" applyBorder="1" applyAlignment="1" applyProtection="1"/>
    <xf numFmtId="37" fontId="14" fillId="0" borderId="0" xfId="24" applyFont="1"/>
    <xf numFmtId="172" fontId="14" fillId="0" borderId="5" xfId="24" applyNumberFormat="1" applyFont="1" applyBorder="1"/>
    <xf numFmtId="37" fontId="14" fillId="0" borderId="9" xfId="24" applyFont="1" applyBorder="1"/>
    <xf numFmtId="37" fontId="0" fillId="0" borderId="5" xfId="24" applyFont="1" applyBorder="1"/>
    <xf numFmtId="172" fontId="0" fillId="0" borderId="5" xfId="24" applyNumberFormat="1" applyFont="1" applyBorder="1"/>
    <xf numFmtId="168" fontId="14"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4"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4" fillId="0" borderId="5" xfId="24" applyNumberFormat="1" applyFont="1" applyBorder="1"/>
    <xf numFmtId="168" fontId="14" fillId="0" borderId="10" xfId="24" applyNumberFormat="1" applyFont="1" applyBorder="1"/>
    <xf numFmtId="168" fontId="14" fillId="0" borderId="16" xfId="24" applyNumberFormat="1" applyFont="1" applyBorder="1"/>
    <xf numFmtId="168" fontId="14" fillId="0" borderId="17" xfId="24" applyNumberFormat="1" applyFont="1" applyBorder="1"/>
    <xf numFmtId="37" fontId="14"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7" fillId="0" borderId="0" xfId="24"/>
    <xf numFmtId="168"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70" fontId="21" fillId="0" borderId="10" xfId="0" applyNumberFormat="1" applyFont="1" applyBorder="1"/>
    <xf numFmtId="170" fontId="21" fillId="0" borderId="0" xfId="0" applyNumberFormat="1" applyFont="1"/>
    <xf numFmtId="170" fontId="21" fillId="0" borderId="0" xfId="0" applyNumberFormat="1" applyFont="1" applyAlignment="1">
      <alignment horizontal="right"/>
    </xf>
    <xf numFmtId="170" fontId="21" fillId="0" borderId="10" xfId="0" applyNumberFormat="1" applyFont="1" applyBorder="1" applyAlignment="1">
      <alignment horizontal="right"/>
    </xf>
    <xf numFmtId="170" fontId="21" fillId="0" borderId="11" xfId="0" applyNumberFormat="1" applyFont="1" applyBorder="1"/>
    <xf numFmtId="170" fontId="21" fillId="0" borderId="12" xfId="0" applyNumberFormat="1" applyFont="1" applyBorder="1"/>
    <xf numFmtId="170" fontId="21" fillId="0" borderId="12" xfId="0" applyNumberFormat="1" applyFont="1" applyBorder="1" applyAlignment="1">
      <alignment horizontal="right"/>
    </xf>
    <xf numFmtId="170" fontId="21" fillId="0" borderId="11" xfId="0" applyNumberFormat="1" applyFont="1" applyBorder="1" applyAlignment="1">
      <alignment horizontal="right"/>
    </xf>
    <xf numFmtId="170" fontId="21" fillId="0" borderId="20" xfId="0" applyNumberFormat="1" applyFont="1" applyBorder="1"/>
    <xf numFmtId="170" fontId="21" fillId="0" borderId="17" xfId="0" applyNumberFormat="1" applyFont="1" applyBorder="1"/>
    <xf numFmtId="0" fontId="21" fillId="0" borderId="15" xfId="0" applyFont="1" applyBorder="1"/>
    <xf numFmtId="3" fontId="21" fillId="0" borderId="20" xfId="0" applyNumberFormat="1" applyFont="1" applyBorder="1"/>
    <xf numFmtId="170" fontId="21" fillId="0" borderId="20" xfId="0" applyNumberFormat="1" applyFont="1" applyBorder="1" applyAlignment="1">
      <alignment horizontal="right"/>
    </xf>
    <xf numFmtId="169" fontId="21" fillId="0" borderId="20" xfId="7" applyFont="1" applyFill="1" applyBorder="1" applyAlignment="1" applyProtection="1"/>
    <xf numFmtId="169"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4"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6" fontId="31" fillId="0" borderId="0" xfId="8" applyNumberFormat="1" applyFont="1" applyAlignment="1">
      <alignment horizontal="left"/>
    </xf>
    <xf numFmtId="10" fontId="30" fillId="0" borderId="0" xfId="12" applyNumberFormat="1" applyFont="1" applyAlignment="1">
      <alignment horizontal="left"/>
    </xf>
    <xf numFmtId="174"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7"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7" fontId="26" fillId="0" borderId="37" xfId="12" applyNumberFormat="1" applyFont="1" applyBorder="1" applyAlignment="1">
      <alignment horizontal="right"/>
    </xf>
    <xf numFmtId="177"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7"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7"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4"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7" fontId="26" fillId="0" borderId="52" xfId="12" applyNumberFormat="1" applyFont="1" applyBorder="1" applyAlignment="1">
      <alignment horizontal="right"/>
    </xf>
    <xf numFmtId="177"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7" fontId="26" fillId="0" borderId="56" xfId="12" applyNumberFormat="1" applyFont="1" applyBorder="1" applyAlignment="1">
      <alignment horizontal="right"/>
    </xf>
    <xf numFmtId="177" fontId="26" fillId="0" borderId="56" xfId="12" applyNumberFormat="1" applyFont="1" applyBorder="1" applyAlignment="1">
      <alignment horizontal="center"/>
    </xf>
    <xf numFmtId="4" fontId="26" fillId="0" borderId="56" xfId="12" applyNumberFormat="1" applyFont="1" applyBorder="1"/>
    <xf numFmtId="177"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7" fontId="25" fillId="0" borderId="56" xfId="12" applyNumberFormat="1" applyFont="1" applyBorder="1" applyAlignment="1">
      <alignment horizontal="right"/>
    </xf>
    <xf numFmtId="177" fontId="25" fillId="0" borderId="56" xfId="12" applyNumberFormat="1" applyFont="1" applyBorder="1" applyAlignment="1">
      <alignment horizontal="center"/>
    </xf>
    <xf numFmtId="0" fontId="26" fillId="0" borderId="56" xfId="12" applyFont="1" applyBorder="1"/>
    <xf numFmtId="177"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7" fontId="25" fillId="0" borderId="59" xfId="12" applyNumberFormat="1" applyFont="1" applyBorder="1" applyAlignment="1">
      <alignment horizontal="right"/>
    </xf>
    <xf numFmtId="177"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7" fontId="26" fillId="0" borderId="33" xfId="12" applyNumberFormat="1" applyFont="1" applyBorder="1" applyAlignment="1">
      <alignment horizontal="right"/>
    </xf>
    <xf numFmtId="3" fontId="25" fillId="0" borderId="33" xfId="12" applyNumberFormat="1" applyFont="1" applyBorder="1" applyAlignment="1">
      <alignment horizontal="right"/>
    </xf>
    <xf numFmtId="177" fontId="25" fillId="0" borderId="62" xfId="12" applyNumberFormat="1" applyFont="1" applyBorder="1" applyAlignment="1">
      <alignment horizontal="center"/>
    </xf>
    <xf numFmtId="177" fontId="25" fillId="0" borderId="63" xfId="12" applyNumberFormat="1" applyFont="1" applyBorder="1" applyAlignment="1">
      <alignment horizontal="right"/>
    </xf>
    <xf numFmtId="0" fontId="26" fillId="0" borderId="37" xfId="12" applyFont="1" applyBorder="1"/>
    <xf numFmtId="177" fontId="25" fillId="0" borderId="64" xfId="12" applyNumberFormat="1" applyFont="1" applyBorder="1" applyAlignment="1">
      <alignment horizontal="center"/>
    </xf>
    <xf numFmtId="177" fontId="25" fillId="0" borderId="65" xfId="12" applyNumberFormat="1" applyFont="1" applyBorder="1" applyAlignment="1">
      <alignment horizontal="center"/>
    </xf>
    <xf numFmtId="177"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7"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6" fontId="25" fillId="3" borderId="0" xfId="8" applyNumberFormat="1" applyFont="1" applyFill="1" applyBorder="1"/>
    <xf numFmtId="176" fontId="25" fillId="3" borderId="0" xfId="12" applyNumberFormat="1" applyFont="1" applyFill="1"/>
    <xf numFmtId="0" fontId="26" fillId="0" borderId="46" xfId="12" applyFont="1" applyBorder="1" applyAlignment="1">
      <alignment horizontal="left"/>
    </xf>
    <xf numFmtId="177" fontId="26" fillId="0" borderId="65" xfId="12" applyNumberFormat="1" applyFont="1" applyBorder="1" applyAlignment="1">
      <alignment horizontal="center"/>
    </xf>
    <xf numFmtId="177"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7"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7" fontId="25" fillId="0" borderId="40" xfId="12" applyNumberFormat="1" applyFont="1" applyBorder="1" applyAlignment="1">
      <alignment horizontal="right"/>
    </xf>
    <xf numFmtId="4" fontId="25" fillId="0" borderId="40" xfId="12" applyNumberFormat="1" applyFont="1" applyBorder="1"/>
    <xf numFmtId="177" fontId="25" fillId="0" borderId="69" xfId="12" applyNumberFormat="1" applyFont="1" applyBorder="1" applyAlignment="1">
      <alignment horizontal="right"/>
    </xf>
    <xf numFmtId="177" fontId="25" fillId="0" borderId="70" xfId="12" applyNumberFormat="1" applyFont="1" applyBorder="1" applyAlignment="1">
      <alignment horizontal="center"/>
    </xf>
    <xf numFmtId="177"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7" fontId="25" fillId="0" borderId="72" xfId="12" applyNumberFormat="1" applyFont="1" applyBorder="1" applyAlignment="1">
      <alignment horizontal="right"/>
    </xf>
    <xf numFmtId="177" fontId="25" fillId="0" borderId="73" xfId="12" applyNumberFormat="1" applyFont="1" applyBorder="1" applyAlignment="1">
      <alignment horizontal="center"/>
    </xf>
    <xf numFmtId="3" fontId="25" fillId="0" borderId="43" xfId="12" applyNumberFormat="1" applyFont="1" applyBorder="1"/>
    <xf numFmtId="177"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7" fontId="25" fillId="0" borderId="76" xfId="12" applyNumberFormat="1" applyFont="1" applyBorder="1" applyAlignment="1">
      <alignment horizontal="right"/>
    </xf>
    <xf numFmtId="178" fontId="25" fillId="0" borderId="76" xfId="8" applyNumberFormat="1" applyFont="1" applyFill="1" applyBorder="1" applyAlignment="1"/>
    <xf numFmtId="177"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7"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4"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6" xfId="0" applyNumberFormat="1" applyFont="1" applyFill="1" applyBorder="1" applyAlignment="1">
      <alignment horizontal="center" vertical="center" wrapText="1"/>
    </xf>
    <xf numFmtId="0" fontId="45" fillId="0" borderId="89" xfId="0" applyFont="1" applyBorder="1" applyAlignment="1">
      <alignment wrapText="1"/>
    </xf>
    <xf numFmtId="3" fontId="45" fillId="0" borderId="89" xfId="0" applyNumberFormat="1" applyFont="1" applyBorder="1"/>
    <xf numFmtId="0" fontId="45" fillId="0" borderId="90" xfId="0" applyFont="1" applyBorder="1" applyAlignment="1">
      <alignment wrapText="1"/>
    </xf>
    <xf numFmtId="3" fontId="45" fillId="0" borderId="90" xfId="0" applyNumberFormat="1" applyFont="1" applyBorder="1"/>
    <xf numFmtId="0" fontId="45" fillId="0" borderId="90" xfId="0" applyFont="1" applyBorder="1"/>
    <xf numFmtId="0" fontId="45" fillId="0" borderId="0" xfId="0" applyFont="1" applyAlignment="1">
      <alignment horizontal="center" vertical="center"/>
    </xf>
    <xf numFmtId="3" fontId="45" fillId="0" borderId="96" xfId="0" applyNumberFormat="1" applyFont="1" applyBorder="1"/>
    <xf numFmtId="3" fontId="45" fillId="0" borderId="97"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7" fillId="9" borderId="0" xfId="19" applyFont="1" applyFill="1"/>
    <xf numFmtId="0" fontId="66" fillId="9" borderId="0" xfId="19" applyFont="1" applyFill="1"/>
    <xf numFmtId="0" fontId="66" fillId="9" borderId="0" xfId="0" applyFont="1" applyFill="1"/>
    <xf numFmtId="0" fontId="68" fillId="9" borderId="146" xfId="0" applyFont="1" applyFill="1" applyBorder="1" applyAlignment="1">
      <alignment horizontal="justify" vertical="center"/>
    </xf>
    <xf numFmtId="0" fontId="68" fillId="9" borderId="109" xfId="0" applyFont="1" applyFill="1" applyBorder="1" applyAlignment="1">
      <alignment horizontal="justify" vertical="center"/>
    </xf>
    <xf numFmtId="0" fontId="66" fillId="9" borderId="146" xfId="0" applyFont="1" applyFill="1" applyBorder="1" applyAlignment="1">
      <alignment horizontal="justify" vertical="center"/>
    </xf>
    <xf numFmtId="0" fontId="66" fillId="9" borderId="109" xfId="0" applyFont="1" applyFill="1" applyBorder="1" applyAlignment="1">
      <alignment horizontal="justify" vertical="center"/>
    </xf>
    <xf numFmtId="0" fontId="68" fillId="12" borderId="146" xfId="0" applyFont="1" applyFill="1" applyBorder="1" applyAlignment="1">
      <alignment horizontal="justify" vertical="center"/>
    </xf>
    <xf numFmtId="0" fontId="68" fillId="12" borderId="109" xfId="0" applyFont="1" applyFill="1" applyBorder="1" applyAlignment="1">
      <alignment horizontal="justify" vertical="center"/>
    </xf>
    <xf numFmtId="3" fontId="66" fillId="9" borderId="109" xfId="0" applyNumberFormat="1" applyFont="1" applyFill="1" applyBorder="1" applyAlignment="1">
      <alignment horizontal="right" vertical="center"/>
    </xf>
    <xf numFmtId="169" fontId="66" fillId="9" borderId="109" xfId="7" applyFont="1" applyFill="1" applyBorder="1" applyAlignment="1">
      <alignment horizontal="right" vertical="center"/>
    </xf>
    <xf numFmtId="169" fontId="66" fillId="9" borderId="0" xfId="7" applyFont="1" applyFill="1"/>
    <xf numFmtId="3" fontId="66" fillId="0" borderId="109" xfId="0" applyNumberFormat="1" applyFont="1" applyBorder="1" applyAlignment="1">
      <alignment horizontal="right" vertical="center"/>
    </xf>
    <xf numFmtId="3" fontId="68" fillId="12" borderId="109" xfId="0" applyNumberFormat="1" applyFont="1" applyFill="1" applyBorder="1" applyAlignment="1">
      <alignment vertical="center"/>
    </xf>
    <xf numFmtId="0" fontId="68" fillId="9" borderId="0" xfId="0" applyFont="1" applyFill="1" applyAlignment="1">
      <alignment horizontal="justify" vertical="center"/>
    </xf>
    <xf numFmtId="3" fontId="68" fillId="9" borderId="0" xfId="0" applyNumberFormat="1" applyFont="1" applyFill="1" applyAlignment="1">
      <alignment vertical="center"/>
    </xf>
    <xf numFmtId="0" fontId="68" fillId="9" borderId="0" xfId="19" applyFont="1" applyFill="1"/>
    <xf numFmtId="0" fontId="68" fillId="12" borderId="119" xfId="0" applyFont="1" applyFill="1" applyBorder="1" applyAlignment="1">
      <alignment horizontal="center"/>
    </xf>
    <xf numFmtId="0" fontId="68" fillId="12" borderId="80" xfId="0" applyFont="1" applyFill="1" applyBorder="1" applyAlignment="1">
      <alignment horizontal="center"/>
    </xf>
    <xf numFmtId="0" fontId="68" fillId="12" borderId="80" xfId="0" applyFont="1" applyFill="1" applyBorder="1" applyAlignment="1">
      <alignment horizontal="center" wrapText="1"/>
    </xf>
    <xf numFmtId="0" fontId="68" fillId="12" borderId="112" xfId="0" applyFont="1" applyFill="1" applyBorder="1" applyAlignment="1">
      <alignment horizontal="center" wrapText="1"/>
    </xf>
    <xf numFmtId="0" fontId="66" fillId="9" borderId="119" xfId="0" applyFont="1" applyFill="1" applyBorder="1"/>
    <xf numFmtId="0" fontId="66" fillId="9" borderId="80" xfId="0" applyFont="1" applyFill="1" applyBorder="1"/>
    <xf numFmtId="0" fontId="66" fillId="9" borderId="112" xfId="0" applyFont="1" applyFill="1" applyBorder="1"/>
    <xf numFmtId="0" fontId="68" fillId="12" borderId="119" xfId="0" applyFont="1" applyFill="1" applyBorder="1"/>
    <xf numFmtId="0" fontId="66" fillId="12" borderId="80" xfId="0" applyFont="1" applyFill="1" applyBorder="1"/>
    <xf numFmtId="0" fontId="66" fillId="12" borderId="112" xfId="0" applyFont="1" applyFill="1" applyBorder="1"/>
    <xf numFmtId="0" fontId="68" fillId="12" borderId="125" xfId="0" applyFont="1" applyFill="1" applyBorder="1"/>
    <xf numFmtId="0" fontId="66" fillId="12" borderId="115" xfId="0" applyFont="1" applyFill="1" applyBorder="1"/>
    <xf numFmtId="0" fontId="66" fillId="12" borderId="140" xfId="0" applyFont="1" applyFill="1" applyBorder="1"/>
    <xf numFmtId="0" fontId="68" fillId="9" borderId="0" xfId="0" applyFont="1" applyFill="1" applyAlignment="1">
      <alignment vertical="center"/>
    </xf>
    <xf numFmtId="0" fontId="66" fillId="0" borderId="0" xfId="19" applyFont="1"/>
    <xf numFmtId="0" fontId="68" fillId="0" borderId="0" xfId="19" applyFont="1"/>
    <xf numFmtId="0" fontId="66" fillId="0" borderId="0" xfId="0" applyFont="1"/>
    <xf numFmtId="167" fontId="66" fillId="0" borderId="0" xfId="19" applyNumberFormat="1" applyFont="1"/>
    <xf numFmtId="0" fontId="68" fillId="0" borderId="119" xfId="19" applyFont="1" applyBorder="1"/>
    <xf numFmtId="37" fontId="66" fillId="0" borderId="80" xfId="19" applyNumberFormat="1" applyFont="1" applyBorder="1"/>
    <xf numFmtId="37" fontId="66" fillId="0" borderId="112" xfId="19" applyNumberFormat="1" applyFont="1" applyBorder="1"/>
    <xf numFmtId="0" fontId="66" fillId="0" borderId="119" xfId="19" applyFont="1" applyBorder="1"/>
    <xf numFmtId="14" fontId="66" fillId="0" borderId="0" xfId="19" applyNumberFormat="1" applyFont="1"/>
    <xf numFmtId="0" fontId="68" fillId="12" borderId="119" xfId="19" applyFont="1" applyFill="1" applyBorder="1"/>
    <xf numFmtId="37" fontId="68" fillId="12" borderId="80" xfId="19" applyNumberFormat="1" applyFont="1" applyFill="1" applyBorder="1"/>
    <xf numFmtId="37" fontId="66" fillId="12" borderId="112" xfId="19" applyNumberFormat="1" applyFont="1" applyFill="1" applyBorder="1" applyAlignment="1">
      <alignment vertical="center"/>
    </xf>
    <xf numFmtId="37" fontId="68" fillId="0" borderId="80" xfId="19" applyNumberFormat="1" applyFont="1" applyBorder="1"/>
    <xf numFmtId="37" fontId="68" fillId="0" borderId="112" xfId="19" applyNumberFormat="1" applyFont="1" applyBorder="1"/>
    <xf numFmtId="0" fontId="66" fillId="0" borderId="119" xfId="18" applyFont="1" applyBorder="1"/>
    <xf numFmtId="0" fontId="66" fillId="0" borderId="111" xfId="18" applyFont="1" applyBorder="1"/>
    <xf numFmtId="0" fontId="68" fillId="12" borderId="111" xfId="19" applyFont="1" applyFill="1" applyBorder="1"/>
    <xf numFmtId="0" fontId="68" fillId="0" borderId="111" xfId="19" applyFont="1" applyBorder="1"/>
    <xf numFmtId="37" fontId="66" fillId="12" borderId="112" xfId="19" applyNumberFormat="1" applyFont="1" applyFill="1" applyBorder="1"/>
    <xf numFmtId="0" fontId="68" fillId="0" borderId="125" xfId="19" applyFont="1" applyBorder="1"/>
    <xf numFmtId="37" fontId="68" fillId="0" borderId="115" xfId="19" applyNumberFormat="1" applyFont="1" applyBorder="1"/>
    <xf numFmtId="37" fontId="66" fillId="0" borderId="140" xfId="19" applyNumberFormat="1" applyFont="1" applyBorder="1"/>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68" fillId="11" borderId="121" xfId="19" applyFont="1" applyFill="1" applyBorder="1" applyAlignment="1">
      <alignment horizontal="center" vertical="center" wrapText="1"/>
    </xf>
    <xf numFmtId="0" fontId="68" fillId="11" borderId="142" xfId="19" applyFont="1" applyFill="1" applyBorder="1" applyAlignment="1">
      <alignment horizontal="center" vertical="center" wrapText="1"/>
    </xf>
    <xf numFmtId="169" fontId="66" fillId="0" borderId="80" xfId="120" applyFont="1" applyFill="1" applyBorder="1"/>
    <xf numFmtId="169" fontId="66" fillId="0" borderId="112" xfId="120" applyFont="1" applyFill="1" applyBorder="1"/>
    <xf numFmtId="3" fontId="66" fillId="0" borderId="0" xfId="19" applyNumberFormat="1" applyFont="1"/>
    <xf numFmtId="0" fontId="66" fillId="0" borderId="0" xfId="18" applyFont="1"/>
    <xf numFmtId="0" fontId="67" fillId="0" borderId="0" xfId="18" applyFont="1" applyAlignment="1">
      <alignment horizontal="center"/>
    </xf>
    <xf numFmtId="0" fontId="68" fillId="0" borderId="0" xfId="18" applyFont="1"/>
    <xf numFmtId="0" fontId="66" fillId="0" borderId="0" xfId="18" applyFont="1" applyAlignment="1">
      <alignment horizontal="center"/>
    </xf>
    <xf numFmtId="0" fontId="68" fillId="0" borderId="0" xfId="18" applyFont="1" applyAlignment="1">
      <alignment horizontal="center"/>
    </xf>
    <xf numFmtId="0" fontId="67" fillId="0" borderId="110" xfId="18" applyFont="1" applyBorder="1"/>
    <xf numFmtId="173" fontId="66" fillId="0" borderId="25" xfId="119" applyFont="1" applyBorder="1"/>
    <xf numFmtId="173" fontId="66" fillId="0" borderId="123" xfId="119" applyFont="1" applyBorder="1"/>
    <xf numFmtId="173" fontId="66" fillId="0" borderId="80" xfId="119" applyFont="1" applyBorder="1"/>
    <xf numFmtId="168" fontId="66" fillId="0" borderId="80" xfId="119" applyNumberFormat="1" applyFont="1" applyFill="1" applyBorder="1"/>
    <xf numFmtId="173" fontId="66" fillId="0" borderId="80" xfId="119" applyFont="1" applyBorder="1" applyAlignment="1">
      <alignment horizontal="center"/>
    </xf>
    <xf numFmtId="173" fontId="66" fillId="0" borderId="112" xfId="119" applyFont="1" applyBorder="1" applyAlignment="1">
      <alignment horizontal="center"/>
    </xf>
    <xf numFmtId="0" fontId="67" fillId="12" borderId="119" xfId="18" applyFont="1" applyFill="1" applyBorder="1"/>
    <xf numFmtId="173" fontId="68" fillId="12" borderId="80" xfId="119" applyFont="1" applyFill="1" applyBorder="1"/>
    <xf numFmtId="168" fontId="68" fillId="12" borderId="80" xfId="119" applyNumberFormat="1" applyFont="1" applyFill="1" applyBorder="1"/>
    <xf numFmtId="173" fontId="68" fillId="12" borderId="112" xfId="119" applyFont="1" applyFill="1" applyBorder="1"/>
    <xf numFmtId="0" fontId="68" fillId="0" borderId="119" xfId="18" applyFont="1" applyBorder="1"/>
    <xf numFmtId="173" fontId="68" fillId="0" borderId="80" xfId="119" applyFont="1" applyBorder="1"/>
    <xf numFmtId="168" fontId="68" fillId="0" borderId="80" xfId="119" applyNumberFormat="1" applyFont="1" applyBorder="1"/>
    <xf numFmtId="173" fontId="68" fillId="0" borderId="112" xfId="119" applyFont="1" applyBorder="1"/>
    <xf numFmtId="0" fontId="67" fillId="0" borderId="119" xfId="18" applyFont="1" applyBorder="1"/>
    <xf numFmtId="173" fontId="66" fillId="0" borderId="80" xfId="119" applyFont="1" applyFill="1" applyBorder="1"/>
    <xf numFmtId="173" fontId="66" fillId="0" borderId="112" xfId="119" applyFont="1" applyFill="1" applyBorder="1"/>
    <xf numFmtId="168" fontId="68" fillId="12" borderId="112" xfId="119" applyNumberFormat="1" applyFont="1" applyFill="1" applyBorder="1"/>
    <xf numFmtId="0" fontId="66" fillId="0" borderId="119" xfId="18" applyFont="1" applyBorder="1" applyAlignment="1">
      <alignment horizontal="left"/>
    </xf>
    <xf numFmtId="173" fontId="68" fillId="0" borderId="80" xfId="119" applyFont="1" applyFill="1" applyBorder="1"/>
    <xf numFmtId="173" fontId="68" fillId="0" borderId="112" xfId="119" applyFont="1" applyFill="1" applyBorder="1"/>
    <xf numFmtId="0" fontId="68" fillId="0" borderId="125" xfId="18" applyFont="1" applyBorder="1"/>
    <xf numFmtId="173" fontId="68" fillId="0" borderId="115" xfId="119" applyFont="1" applyFill="1" applyBorder="1"/>
    <xf numFmtId="168" fontId="68" fillId="0" borderId="115" xfId="119" applyNumberFormat="1" applyFont="1" applyFill="1" applyBorder="1"/>
    <xf numFmtId="168" fontId="68" fillId="0" borderId="115" xfId="119" applyNumberFormat="1" applyFont="1" applyFill="1" applyBorder="1" applyAlignment="1" applyProtection="1"/>
    <xf numFmtId="168" fontId="68" fillId="0" borderId="115" xfId="119" applyNumberFormat="1" applyFont="1" applyBorder="1"/>
    <xf numFmtId="168" fontId="68" fillId="0" borderId="140" xfId="119" applyNumberFormat="1" applyFont="1" applyBorder="1"/>
    <xf numFmtId="14" fontId="66" fillId="0" borderId="0" xfId="18" applyNumberFormat="1" applyFont="1"/>
    <xf numFmtId="168" fontId="66" fillId="0" borderId="0" xfId="18" applyNumberFormat="1" applyFont="1"/>
    <xf numFmtId="0" fontId="69" fillId="9" borderId="29" xfId="0" applyFont="1" applyFill="1" applyBorder="1" applyAlignment="1">
      <alignment vertical="center" wrapText="1"/>
    </xf>
    <xf numFmtId="0" fontId="69" fillId="9" borderId="50" xfId="0" applyFont="1" applyFill="1" applyBorder="1" applyAlignment="1">
      <alignment vertical="center" wrapText="1"/>
    </xf>
    <xf numFmtId="0" fontId="69" fillId="9" borderId="146" xfId="0" applyFont="1" applyFill="1" applyBorder="1" applyAlignment="1">
      <alignment vertical="center" wrapText="1"/>
    </xf>
    <xf numFmtId="0" fontId="69" fillId="9" borderId="109" xfId="0" applyFont="1" applyFill="1" applyBorder="1" applyAlignment="1">
      <alignment vertical="center" wrapText="1"/>
    </xf>
    <xf numFmtId="0" fontId="69" fillId="9" borderId="108" xfId="0" applyFont="1" applyFill="1" applyBorder="1" applyAlignment="1">
      <alignment vertical="center" wrapText="1"/>
    </xf>
    <xf numFmtId="0" fontId="67" fillId="9" borderId="0" xfId="0" applyFont="1" applyFill="1"/>
    <xf numFmtId="0" fontId="68" fillId="9" borderId="0" xfId="0" applyFont="1" applyFill="1"/>
    <xf numFmtId="0" fontId="69" fillId="9" borderId="103" xfId="12" applyFont="1" applyFill="1" applyBorder="1" applyAlignment="1">
      <alignment vertical="center" wrapText="1"/>
    </xf>
    <xf numFmtId="0" fontId="69" fillId="9" borderId="110" xfId="12" applyFont="1" applyFill="1" applyBorder="1" applyAlignment="1">
      <alignment vertical="center" wrapText="1"/>
    </xf>
    <xf numFmtId="0" fontId="69" fillId="9" borderId="104" xfId="12" applyFont="1" applyFill="1" applyBorder="1" applyAlignment="1">
      <alignment vertical="center" wrapText="1"/>
    </xf>
    <xf numFmtId="0" fontId="69" fillId="9" borderId="0" xfId="12" applyFont="1" applyFill="1" applyAlignment="1">
      <alignment vertical="center" wrapText="1"/>
    </xf>
    <xf numFmtId="0" fontId="66" fillId="9" borderId="107" xfId="0" applyFont="1" applyFill="1" applyBorder="1" applyAlignment="1">
      <alignment vertical="center" wrapText="1"/>
    </xf>
    <xf numFmtId="0" fontId="66" fillId="9" borderId="108" xfId="0" applyFont="1" applyFill="1" applyBorder="1" applyAlignment="1">
      <alignment vertical="center" wrapText="1"/>
    </xf>
    <xf numFmtId="0" fontId="66" fillId="9" borderId="109"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71" fillId="12" borderId="124" xfId="0" applyFont="1" applyFill="1" applyBorder="1" applyAlignment="1">
      <alignment horizontal="justify" vertical="center"/>
    </xf>
    <xf numFmtId="0" fontId="71" fillId="12" borderId="142" xfId="0" applyFont="1" applyFill="1" applyBorder="1" applyAlignment="1">
      <alignment horizontal="justify" vertical="center"/>
    </xf>
    <xf numFmtId="0" fontId="69" fillId="9" borderId="119" xfId="0" applyFont="1" applyFill="1" applyBorder="1" applyAlignment="1">
      <alignment horizontal="justify" vertical="center"/>
    </xf>
    <xf numFmtId="0" fontId="69" fillId="9" borderId="112" xfId="0" applyFont="1" applyFill="1" applyBorder="1" applyAlignment="1">
      <alignment horizontal="justify" vertical="center"/>
    </xf>
    <xf numFmtId="0" fontId="69" fillId="9" borderId="125" xfId="0" applyFont="1" applyFill="1" applyBorder="1" applyAlignment="1">
      <alignment horizontal="justify" vertical="center"/>
    </xf>
    <xf numFmtId="0" fontId="69" fillId="9" borderId="140" xfId="0" applyFont="1" applyFill="1" applyBorder="1" applyAlignment="1">
      <alignment horizontal="justify" vertical="center"/>
    </xf>
    <xf numFmtId="0" fontId="66" fillId="0" borderId="0" xfId="0" applyFont="1" applyAlignment="1">
      <alignment vertical="center"/>
    </xf>
    <xf numFmtId="0" fontId="71" fillId="11" borderId="29" xfId="0" applyFont="1" applyFill="1" applyBorder="1" applyAlignment="1">
      <alignment horizontal="center" vertical="center"/>
    </xf>
    <xf numFmtId="0" fontId="71" fillId="11" borderId="50" xfId="0" applyFont="1" applyFill="1" applyBorder="1" applyAlignment="1">
      <alignment horizontal="center" vertical="center"/>
    </xf>
    <xf numFmtId="0" fontId="71" fillId="11" borderId="50" xfId="0" applyFont="1" applyFill="1" applyBorder="1" applyAlignment="1">
      <alignment horizontal="center" vertical="center" wrapText="1"/>
    </xf>
    <xf numFmtId="0" fontId="68" fillId="9" borderId="146" xfId="0" applyFont="1" applyFill="1" applyBorder="1"/>
    <xf numFmtId="0" fontId="71" fillId="9" borderId="146" xfId="0" applyFont="1" applyFill="1" applyBorder="1" applyAlignment="1">
      <alignment horizontal="center"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7" fillId="9" borderId="0" xfId="0" applyFont="1" applyFill="1" applyAlignment="1">
      <alignment vertical="center"/>
    </xf>
    <xf numFmtId="0" fontId="68" fillId="9" borderId="0" xfId="21" applyFont="1" applyFill="1"/>
    <xf numFmtId="0" fontId="68" fillId="11" borderId="103" xfId="21" applyFont="1" applyFill="1" applyBorder="1" applyAlignment="1">
      <alignment horizontal="center"/>
    </xf>
    <xf numFmtId="185" fontId="68" fillId="11" borderId="61" xfId="21" applyNumberFormat="1" applyFont="1" applyFill="1" applyBorder="1" applyAlignment="1">
      <alignment horizontal="center"/>
    </xf>
    <xf numFmtId="0" fontId="68" fillId="11" borderId="61" xfId="21" applyFont="1" applyFill="1" applyBorder="1" applyAlignment="1">
      <alignment horizontal="center"/>
    </xf>
    <xf numFmtId="185" fontId="68" fillId="11" borderId="107" xfId="21" applyNumberFormat="1" applyFont="1" applyFill="1" applyBorder="1" applyAlignment="1">
      <alignment horizontal="center"/>
    </xf>
    <xf numFmtId="14" fontId="68" fillId="11" borderId="150" xfId="21" applyNumberFormat="1" applyFont="1" applyFill="1" applyBorder="1" applyAlignment="1">
      <alignment horizontal="center"/>
    </xf>
    <xf numFmtId="14" fontId="68" fillId="11" borderId="191" xfId="21" applyNumberFormat="1" applyFont="1" applyFill="1" applyBorder="1" applyAlignment="1">
      <alignment horizontal="center"/>
    </xf>
    <xf numFmtId="14" fontId="68" fillId="11" borderId="192" xfId="21" applyNumberFormat="1" applyFont="1" applyFill="1" applyBorder="1" applyAlignment="1">
      <alignment horizontal="center"/>
    </xf>
    <xf numFmtId="0" fontId="67" fillId="11" borderId="137" xfId="21" applyFont="1" applyFill="1" applyBorder="1" applyAlignment="1">
      <alignment horizontal="center"/>
    </xf>
    <xf numFmtId="0" fontId="67" fillId="11" borderId="95" xfId="21" applyFont="1" applyFill="1" applyBorder="1" applyAlignment="1">
      <alignment horizontal="center"/>
    </xf>
    <xf numFmtId="0" fontId="67" fillId="11" borderId="138" xfId="21" applyFont="1" applyFill="1" applyBorder="1" applyAlignment="1">
      <alignment horizontal="center"/>
    </xf>
    <xf numFmtId="0" fontId="68" fillId="9" borderId="103" xfId="21" applyFont="1" applyFill="1" applyBorder="1"/>
    <xf numFmtId="169" fontId="68" fillId="9" borderId="130" xfId="21" applyNumberFormat="1" applyFont="1" applyFill="1" applyBorder="1"/>
    <xf numFmtId="169" fontId="68" fillId="9" borderId="100" xfId="21" applyNumberFormat="1" applyFont="1" applyFill="1" applyBorder="1"/>
    <xf numFmtId="0" fontId="68" fillId="9" borderId="61" xfId="21" applyFont="1" applyFill="1" applyBorder="1"/>
    <xf numFmtId="169" fontId="68" fillId="9" borderId="131" xfId="21" applyNumberFormat="1" applyFont="1" applyFill="1" applyBorder="1"/>
    <xf numFmtId="0" fontId="68" fillId="9" borderId="116" xfId="21" applyFont="1" applyFill="1" applyBorder="1"/>
    <xf numFmtId="169" fontId="68" fillId="9" borderId="150" xfId="21" applyNumberFormat="1" applyFont="1" applyFill="1" applyBorder="1"/>
    <xf numFmtId="0" fontId="68" fillId="9" borderId="82" xfId="21" applyFont="1" applyFill="1" applyBorder="1"/>
    <xf numFmtId="0" fontId="68" fillId="9" borderId="110" xfId="21" applyFont="1" applyFill="1" applyBorder="1"/>
    <xf numFmtId="3" fontId="68" fillId="9" borderId="150" xfId="21" applyNumberFormat="1" applyFont="1" applyFill="1" applyBorder="1"/>
    <xf numFmtId="0" fontId="67" fillId="9" borderId="118" xfId="21" applyFont="1" applyFill="1" applyBorder="1"/>
    <xf numFmtId="3" fontId="66" fillId="9" borderId="132" xfId="21" applyNumberFormat="1" applyFont="1" applyFill="1" applyBorder="1"/>
    <xf numFmtId="3" fontId="67" fillId="9" borderId="134" xfId="21" applyNumberFormat="1" applyFont="1" applyFill="1" applyBorder="1"/>
    <xf numFmtId="3" fontId="66" fillId="9" borderId="133" xfId="21" applyNumberFormat="1" applyFont="1" applyFill="1" applyBorder="1"/>
    <xf numFmtId="0" fontId="66" fillId="9" borderId="110" xfId="21" applyFont="1" applyFill="1" applyBorder="1"/>
    <xf numFmtId="3" fontId="66" fillId="9" borderId="0" xfId="21" applyNumberFormat="1" applyFont="1" applyFill="1"/>
    <xf numFmtId="3" fontId="66" fillId="9" borderId="0" xfId="21" applyNumberFormat="1" applyFont="1" applyFill="1" applyAlignment="1">
      <alignment wrapText="1"/>
    </xf>
    <xf numFmtId="3" fontId="68" fillId="9" borderId="0" xfId="21" applyNumberFormat="1" applyFont="1" applyFill="1"/>
    <xf numFmtId="3" fontId="68" fillId="9" borderId="80" xfId="21" applyNumberFormat="1" applyFont="1" applyFill="1" applyBorder="1"/>
    <xf numFmtId="3" fontId="66" fillId="9" borderId="187" xfId="21" applyNumberFormat="1" applyFont="1" applyFill="1" applyBorder="1"/>
    <xf numFmtId="3" fontId="66" fillId="9" borderId="188" xfId="21" applyNumberFormat="1" applyFont="1" applyFill="1" applyBorder="1"/>
    <xf numFmtId="3" fontId="68" fillId="9" borderId="112" xfId="21" applyNumberFormat="1" applyFont="1" applyFill="1" applyBorder="1"/>
    <xf numFmtId="3" fontId="66" fillId="9" borderId="187" xfId="6" applyNumberFormat="1" applyFont="1" applyFill="1" applyBorder="1" applyAlignment="1">
      <alignment horizontal="right"/>
    </xf>
    <xf numFmtId="3" fontId="66" fillId="9" borderId="25" xfId="6" applyNumberFormat="1" applyFont="1" applyFill="1" applyBorder="1" applyAlignment="1">
      <alignment horizontal="right"/>
    </xf>
    <xf numFmtId="173" fontId="68" fillId="9" borderId="150" xfId="6" applyFont="1" applyFill="1" applyBorder="1"/>
    <xf numFmtId="0" fontId="67" fillId="9" borderId="117" xfId="21" applyFont="1" applyFill="1" applyBorder="1"/>
    <xf numFmtId="173" fontId="66" fillId="9" borderId="164" xfId="6" applyFont="1" applyFill="1" applyBorder="1"/>
    <xf numFmtId="0" fontId="66" fillId="9" borderId="129" xfId="21" applyFont="1" applyFill="1" applyBorder="1"/>
    <xf numFmtId="168" fontId="66" fillId="9" borderId="80" xfId="6" applyNumberFormat="1" applyFont="1" applyFill="1" applyBorder="1"/>
    <xf numFmtId="168" fontId="66" fillId="9" borderId="139" xfId="6" applyNumberFormat="1" applyFont="1" applyFill="1" applyBorder="1"/>
    <xf numFmtId="3" fontId="67" fillId="9" borderId="0" xfId="21" applyNumberFormat="1" applyFont="1" applyFill="1"/>
    <xf numFmtId="3" fontId="66" fillId="9" borderId="164" xfId="21" applyNumberFormat="1" applyFont="1" applyFill="1" applyBorder="1"/>
    <xf numFmtId="3" fontId="66" fillId="9" borderId="108" xfId="21" applyNumberFormat="1" applyFont="1" applyFill="1" applyBorder="1"/>
    <xf numFmtId="3" fontId="66" fillId="9" borderId="189" xfId="21" applyNumberFormat="1" applyFont="1" applyFill="1" applyBorder="1"/>
    <xf numFmtId="173" fontId="68" fillId="9" borderId="0" xfId="6" applyFont="1" applyFill="1" applyBorder="1"/>
    <xf numFmtId="3" fontId="66" fillId="9" borderId="25" xfId="21" applyNumberFormat="1" applyFont="1" applyFill="1" applyBorder="1"/>
    <xf numFmtId="3" fontId="66" fillId="9" borderId="123" xfId="21" applyNumberFormat="1" applyFont="1" applyFill="1" applyBorder="1"/>
    <xf numFmtId="168" fontId="68" fillId="9" borderId="112" xfId="6" applyNumberFormat="1" applyFont="1" applyFill="1" applyBorder="1"/>
    <xf numFmtId="168" fontId="68" fillId="9" borderId="98" xfId="6" applyNumberFormat="1" applyFont="1" applyFill="1" applyBorder="1"/>
    <xf numFmtId="3" fontId="67" fillId="9" borderId="187" xfId="21" applyNumberFormat="1" applyFont="1" applyFill="1" applyBorder="1"/>
    <xf numFmtId="168" fontId="66" fillId="9" borderId="189" xfId="6" applyNumberFormat="1" applyFont="1" applyFill="1" applyBorder="1"/>
    <xf numFmtId="0" fontId="68" fillId="9" borderId="164" xfId="21" applyFont="1" applyFill="1" applyBorder="1"/>
    <xf numFmtId="173" fontId="68" fillId="9" borderId="187" xfId="6" applyFont="1" applyFill="1" applyBorder="1"/>
    <xf numFmtId="168" fontId="66" fillId="9" borderId="188" xfId="6" applyNumberFormat="1" applyFont="1" applyFill="1" applyBorder="1"/>
    <xf numFmtId="173" fontId="66" fillId="9" borderId="25" xfId="6" applyFont="1" applyFill="1" applyBorder="1"/>
    <xf numFmtId="3" fontId="66" fillId="9" borderId="134" xfId="21" applyNumberFormat="1" applyFont="1" applyFill="1" applyBorder="1"/>
    <xf numFmtId="3" fontId="68" fillId="9" borderId="119" xfId="21" applyNumberFormat="1" applyFont="1" applyFill="1" applyBorder="1"/>
    <xf numFmtId="168" fontId="68" fillId="9" borderId="80" xfId="6" applyNumberFormat="1" applyFont="1" applyFill="1" applyBorder="1"/>
    <xf numFmtId="3" fontId="68" fillId="9" borderId="164" xfId="21" applyNumberFormat="1" applyFont="1" applyFill="1" applyBorder="1"/>
    <xf numFmtId="173" fontId="66" fillId="9" borderId="150" xfId="6" applyFont="1" applyFill="1" applyBorder="1"/>
    <xf numFmtId="173" fontId="66" fillId="9" borderId="188" xfId="6" applyFont="1" applyFill="1" applyBorder="1"/>
    <xf numFmtId="0" fontId="68" fillId="9" borderId="188" xfId="21" applyFont="1" applyFill="1" applyBorder="1"/>
    <xf numFmtId="0" fontId="68" fillId="9" borderId="189" xfId="21" applyFont="1" applyFill="1" applyBorder="1"/>
    <xf numFmtId="3" fontId="68" fillId="9" borderId="120" xfId="21" applyNumberFormat="1" applyFont="1" applyFill="1" applyBorder="1"/>
    <xf numFmtId="173" fontId="66" fillId="9" borderId="80" xfId="6" applyFont="1" applyFill="1" applyBorder="1"/>
    <xf numFmtId="173" fontId="68" fillId="9" borderId="188" xfId="6" applyFont="1" applyFill="1" applyBorder="1"/>
    <xf numFmtId="3" fontId="68" fillId="9" borderId="128" xfId="21" applyNumberFormat="1" applyFont="1" applyFill="1" applyBorder="1"/>
    <xf numFmtId="0" fontId="68" fillId="9" borderId="80" xfId="21" applyFont="1" applyFill="1" applyBorder="1"/>
    <xf numFmtId="0" fontId="68" fillId="9" borderId="112" xfId="21" applyFont="1" applyFill="1" applyBorder="1"/>
    <xf numFmtId="3" fontId="66" fillId="9" borderId="167" xfId="21" applyNumberFormat="1" applyFont="1" applyFill="1" applyBorder="1"/>
    <xf numFmtId="3" fontId="68" fillId="9" borderId="187" xfId="21" applyNumberFormat="1" applyFont="1" applyFill="1" applyBorder="1"/>
    <xf numFmtId="168" fontId="66" fillId="9" borderId="122" xfId="6" applyNumberFormat="1" applyFont="1" applyFill="1" applyBorder="1" applyAlignment="1">
      <alignment horizontal="right"/>
    </xf>
    <xf numFmtId="3" fontId="68" fillId="9" borderId="188" xfId="21" applyNumberFormat="1" applyFont="1" applyFill="1" applyBorder="1"/>
    <xf numFmtId="3" fontId="66" fillId="0" borderId="187" xfId="21" applyNumberFormat="1" applyFont="1" applyBorder="1"/>
    <xf numFmtId="0" fontId="67" fillId="9" borderId="110" xfId="21" applyFont="1" applyFill="1" applyBorder="1"/>
    <xf numFmtId="168" fontId="66" fillId="9" borderId="112" xfId="6" applyNumberFormat="1" applyFont="1" applyFill="1" applyBorder="1"/>
    <xf numFmtId="9" fontId="68" fillId="9" borderId="188" xfId="25" applyFont="1" applyFill="1" applyBorder="1"/>
    <xf numFmtId="3" fontId="68" fillId="9" borderId="189" xfId="21" applyNumberFormat="1" applyFont="1" applyFill="1" applyBorder="1"/>
    <xf numFmtId="0" fontId="66" fillId="9" borderId="0" xfId="21" applyFont="1" applyFill="1"/>
    <xf numFmtId="0" fontId="68" fillId="9" borderId="111" xfId="21" applyFont="1" applyFill="1" applyBorder="1"/>
    <xf numFmtId="3" fontId="68" fillId="9" borderId="22" xfId="21" applyNumberFormat="1" applyFont="1" applyFill="1" applyBorder="1"/>
    <xf numFmtId="3" fontId="68" fillId="9" borderId="123" xfId="21" applyNumberFormat="1" applyFont="1" applyFill="1" applyBorder="1"/>
    <xf numFmtId="0" fontId="68" fillId="9" borderId="83" xfId="21" applyFont="1" applyFill="1" applyBorder="1"/>
    <xf numFmtId="3" fontId="68" fillId="9" borderId="136" xfId="21" applyNumberFormat="1" applyFont="1" applyFill="1" applyBorder="1"/>
    <xf numFmtId="173" fontId="66" fillId="9" borderId="187" xfId="6" applyFont="1" applyFill="1" applyBorder="1"/>
    <xf numFmtId="0" fontId="68" fillId="9" borderId="187" xfId="21" applyFont="1" applyFill="1" applyBorder="1"/>
    <xf numFmtId="3" fontId="68" fillId="9" borderId="122" xfId="21" applyNumberFormat="1" applyFont="1" applyFill="1" applyBorder="1"/>
    <xf numFmtId="168" fontId="66" fillId="9" borderId="187" xfId="6" applyNumberFormat="1" applyFont="1" applyFill="1" applyBorder="1"/>
    <xf numFmtId="3" fontId="66" fillId="9" borderId="22" xfId="21" applyNumberFormat="1" applyFont="1" applyFill="1" applyBorder="1"/>
    <xf numFmtId="3" fontId="68" fillId="9" borderId="83" xfId="21" applyNumberFormat="1" applyFont="1" applyFill="1" applyBorder="1"/>
    <xf numFmtId="3" fontId="68" fillId="9" borderId="135" xfId="21" applyNumberFormat="1" applyFont="1" applyFill="1" applyBorder="1"/>
    <xf numFmtId="168" fontId="66" fillId="9" borderId="183" xfId="6" applyNumberFormat="1" applyFont="1" applyFill="1" applyBorder="1"/>
    <xf numFmtId="0" fontId="68" fillId="11" borderId="28" xfId="21" applyFont="1" applyFill="1" applyBorder="1"/>
    <xf numFmtId="3" fontId="68" fillId="11" borderId="185" xfId="21" applyNumberFormat="1" applyFont="1" applyFill="1" applyBorder="1"/>
    <xf numFmtId="3" fontId="68" fillId="11" borderId="76" xfId="21" applyNumberFormat="1" applyFont="1" applyFill="1" applyBorder="1"/>
    <xf numFmtId="3" fontId="68" fillId="11" borderId="77" xfId="21" applyNumberFormat="1" applyFont="1" applyFill="1" applyBorder="1"/>
    <xf numFmtId="173" fontId="66" fillId="9" borderId="0" xfId="6" applyFont="1" applyFill="1" applyBorder="1"/>
    <xf numFmtId="168" fontId="66" fillId="9" borderId="0" xfId="6" applyNumberFormat="1" applyFont="1" applyFill="1" applyBorder="1"/>
    <xf numFmtId="3" fontId="68" fillId="9" borderId="0" xfId="21" applyNumberFormat="1" applyFont="1" applyFill="1" applyAlignment="1">
      <alignment horizontal="center"/>
    </xf>
    <xf numFmtId="170"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9"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9" fontId="66" fillId="0" borderId="0" xfId="7" applyFont="1"/>
    <xf numFmtId="0" fontId="74" fillId="0" borderId="0" xfId="22" applyFont="1"/>
    <xf numFmtId="169" fontId="66" fillId="12" borderId="144" xfId="7" applyFont="1" applyFill="1" applyBorder="1" applyAlignment="1">
      <alignment horizontal="center" vertical="center"/>
    </xf>
    <xf numFmtId="14" fontId="68" fillId="12" borderId="144" xfId="21" applyNumberFormat="1" applyFont="1" applyFill="1" applyBorder="1" applyAlignment="1">
      <alignment horizontal="center"/>
    </xf>
    <xf numFmtId="0" fontId="68" fillId="0" borderId="0" xfId="22" applyFont="1"/>
    <xf numFmtId="169" fontId="66" fillId="12" borderId="146" xfId="7" applyFont="1" applyFill="1" applyBorder="1" applyAlignment="1">
      <alignment horizontal="center" vertical="center"/>
    </xf>
    <xf numFmtId="0" fontId="67" fillId="12" borderId="146" xfId="21" applyFont="1" applyFill="1" applyBorder="1" applyAlignment="1">
      <alignment horizontal="center"/>
    </xf>
    <xf numFmtId="0" fontId="68" fillId="0" borderId="143" xfId="22" applyFont="1" applyBorder="1"/>
    <xf numFmtId="169" fontId="66" fillId="0" borderId="143" xfId="7" applyFont="1" applyBorder="1"/>
    <xf numFmtId="184" fontId="66" fillId="0" borderId="154" xfId="22" applyNumberFormat="1" applyFont="1" applyBorder="1" applyAlignment="1">
      <alignment horizontal="right"/>
    </xf>
    <xf numFmtId="184" fontId="66" fillId="0" borderId="166" xfId="22" applyNumberFormat="1" applyFont="1" applyBorder="1" applyAlignment="1">
      <alignment horizontal="right"/>
    </xf>
    <xf numFmtId="0" fontId="67" fillId="0" borderId="111" xfId="22" applyFont="1" applyBorder="1"/>
    <xf numFmtId="169" fontId="66" fillId="0" borderId="111" xfId="7" applyFont="1" applyBorder="1"/>
    <xf numFmtId="184" fontId="66" fillId="0" borderId="151" xfId="22" applyNumberFormat="1" applyFont="1" applyBorder="1" applyAlignment="1">
      <alignment horizontal="right"/>
    </xf>
    <xf numFmtId="184" fontId="66" fillId="0" borderId="136" xfId="22" applyNumberFormat="1" applyFont="1" applyBorder="1" applyAlignment="1">
      <alignment horizontal="right"/>
    </xf>
    <xf numFmtId="0" fontId="66" fillId="0" borderId="111" xfId="22" applyFont="1" applyBorder="1"/>
    <xf numFmtId="169" fontId="66" fillId="0" borderId="0" xfId="22" applyNumberFormat="1" applyFont="1"/>
    <xf numFmtId="183" fontId="66" fillId="0" borderId="151" xfId="22" applyNumberFormat="1" applyFont="1" applyBorder="1"/>
    <xf numFmtId="184" fontId="66" fillId="0" borderId="151" xfId="22" applyNumberFormat="1" applyFont="1" applyBorder="1"/>
    <xf numFmtId="0" fontId="75" fillId="0" borderId="0" xfId="22" applyFont="1"/>
    <xf numFmtId="0" fontId="76" fillId="0" borderId="0" xfId="22" applyFont="1"/>
    <xf numFmtId="184" fontId="66" fillId="9" borderId="136" xfId="22" applyNumberFormat="1" applyFont="1" applyFill="1" applyBorder="1"/>
    <xf numFmtId="184" fontId="66" fillId="0" borderId="151" xfId="119" applyNumberFormat="1" applyFont="1" applyFill="1" applyBorder="1"/>
    <xf numFmtId="168" fontId="66" fillId="0" borderId="151" xfId="119" applyNumberFormat="1" applyFont="1" applyFill="1" applyBorder="1"/>
    <xf numFmtId="0" fontId="68" fillId="0" borderId="111" xfId="22" applyFont="1" applyBorder="1"/>
    <xf numFmtId="184" fontId="68" fillId="0" borderId="151" xfId="22" applyNumberFormat="1" applyFont="1" applyBorder="1"/>
    <xf numFmtId="173" fontId="66" fillId="0" borderId="151" xfId="119" applyFont="1" applyFill="1" applyBorder="1"/>
    <xf numFmtId="184" fontId="66" fillId="9" borderId="136" xfId="22" applyNumberFormat="1" applyFont="1" applyFill="1" applyBorder="1" applyAlignment="1">
      <alignment horizontal="right"/>
    </xf>
    <xf numFmtId="178" fontId="68" fillId="0" borderId="151" xfId="22" applyNumberFormat="1" applyFont="1" applyBorder="1" applyAlignment="1">
      <alignment horizontal="right"/>
    </xf>
    <xf numFmtId="184" fontId="68" fillId="0" borderId="151" xfId="22" applyNumberFormat="1" applyFont="1" applyBorder="1" applyAlignment="1">
      <alignment horizontal="right"/>
    </xf>
    <xf numFmtId="0" fontId="68" fillId="0" borderId="151" xfId="22" applyFont="1" applyBorder="1"/>
    <xf numFmtId="169" fontId="66" fillId="0" borderId="111" xfId="7" applyFont="1" applyBorder="1" applyAlignment="1">
      <alignment horizontal="left"/>
    </xf>
    <xf numFmtId="169" fontId="66" fillId="0" borderId="178" xfId="7" applyFont="1" applyBorder="1"/>
    <xf numFmtId="184" fontId="66" fillId="0" borderId="152" xfId="22" applyNumberFormat="1" applyFont="1" applyBorder="1" applyAlignment="1">
      <alignment horizontal="right"/>
    </xf>
    <xf numFmtId="184" fontId="66" fillId="9" borderId="165" xfId="22" applyNumberFormat="1" applyFont="1" applyFill="1" applyBorder="1" applyAlignment="1">
      <alignment horizontal="right"/>
    </xf>
    <xf numFmtId="0" fontId="66" fillId="0" borderId="152" xfId="22" applyFont="1" applyBorder="1"/>
    <xf numFmtId="0" fontId="66" fillId="0" borderId="110" xfId="22" applyFont="1" applyBorder="1"/>
    <xf numFmtId="178" fontId="66" fillId="0" borderId="151" xfId="22" applyNumberFormat="1" applyFont="1" applyBorder="1" applyAlignment="1">
      <alignment horizontal="right"/>
    </xf>
    <xf numFmtId="0" fontId="66" fillId="0" borderId="143" xfId="22" applyFont="1" applyBorder="1"/>
    <xf numFmtId="178" fontId="66" fillId="0" borderId="154" xfId="22" applyNumberFormat="1" applyFont="1" applyBorder="1" applyAlignment="1">
      <alignment horizontal="right"/>
    </xf>
    <xf numFmtId="178" fontId="66" fillId="9" borderId="166" xfId="22" applyNumberFormat="1" applyFont="1" applyFill="1" applyBorder="1" applyAlignment="1">
      <alignment horizontal="right"/>
    </xf>
    <xf numFmtId="0" fontId="66" fillId="0" borderId="154" xfId="22" applyFont="1" applyBorder="1"/>
    <xf numFmtId="184" fontId="66" fillId="9" borderId="166" xfId="22" applyNumberFormat="1" applyFont="1" applyFill="1" applyBorder="1" applyAlignment="1">
      <alignment horizontal="right"/>
    </xf>
    <xf numFmtId="178" fontId="66" fillId="9" borderId="136" xfId="22" applyNumberFormat="1" applyFont="1" applyFill="1" applyBorder="1" applyAlignment="1">
      <alignment horizontal="right"/>
    </xf>
    <xf numFmtId="0" fontId="66" fillId="0" borderId="151" xfId="22" applyFont="1" applyBorder="1"/>
    <xf numFmtId="169" fontId="66" fillId="0" borderId="110" xfId="7" applyFont="1" applyBorder="1"/>
    <xf numFmtId="3" fontId="68" fillId="9" borderId="108" xfId="22" applyNumberFormat="1" applyFont="1" applyFill="1" applyBorder="1"/>
    <xf numFmtId="0" fontId="68" fillId="0" borderId="178" xfId="22" applyFont="1" applyBorder="1"/>
    <xf numFmtId="0" fontId="68" fillId="11" borderId="28" xfId="22" applyFont="1" applyFill="1" applyBorder="1"/>
    <xf numFmtId="169" fontId="66" fillId="11" borderId="30" xfId="7" applyFont="1" applyFill="1" applyBorder="1"/>
    <xf numFmtId="178" fontId="68" fillId="11" borderId="29" xfId="22" applyNumberFormat="1" applyFont="1" applyFill="1" applyBorder="1" applyAlignment="1">
      <alignment horizontal="right"/>
    </xf>
    <xf numFmtId="3" fontId="68" fillId="11" borderId="50" xfId="22" applyNumberFormat="1" applyFont="1" applyFill="1" applyBorder="1"/>
    <xf numFmtId="0" fontId="73" fillId="9" borderId="0" xfId="22" applyFont="1" applyFill="1"/>
    <xf numFmtId="0" fontId="68" fillId="9" borderId="0" xfId="22" applyFont="1" applyFill="1"/>
    <xf numFmtId="169" fontId="66" fillId="9" borderId="0" xfId="7" applyFont="1" applyFill="1" applyBorder="1"/>
    <xf numFmtId="3" fontId="68" fillId="0" borderId="0" xfId="22" applyNumberFormat="1" applyFont="1"/>
    <xf numFmtId="3" fontId="68" fillId="9" borderId="0" xfId="22" applyNumberFormat="1" applyFont="1" applyFill="1"/>
    <xf numFmtId="0" fontId="66" fillId="9" borderId="0" xfId="22" applyFont="1" applyFill="1"/>
    <xf numFmtId="169" fontId="66" fillId="0" borderId="0" xfId="120" applyFont="1" applyFill="1"/>
    <xf numFmtId="3" fontId="66" fillId="0" borderId="0" xfId="22" applyNumberFormat="1" applyFont="1"/>
    <xf numFmtId="0" fontId="3" fillId="0" borderId="0" xfId="16" applyFont="1"/>
    <xf numFmtId="0" fontId="3" fillId="0" borderId="0" xfId="16" applyFont="1" applyAlignment="1">
      <alignment horizontal="left" vertical="center"/>
    </xf>
    <xf numFmtId="14" fontId="66" fillId="0" borderId="0" xfId="0" applyNumberFormat="1" applyFont="1"/>
    <xf numFmtId="0" fontId="77" fillId="11" borderId="103" xfId="16" applyFont="1" applyFill="1" applyBorder="1" applyAlignment="1">
      <alignment horizontal="center" vertical="center"/>
    </xf>
    <xf numFmtId="0" fontId="77" fillId="11" borderId="61" xfId="16" applyFont="1" applyFill="1" applyBorder="1" applyAlignment="1">
      <alignment horizontal="center" vertical="center"/>
    </xf>
    <xf numFmtId="0" fontId="77" fillId="11" borderId="100" xfId="16" applyFont="1" applyFill="1" applyBorder="1" applyAlignment="1">
      <alignment horizontal="center" vertical="center"/>
    </xf>
    <xf numFmtId="14" fontId="68" fillId="11" borderId="130" xfId="21" applyNumberFormat="1" applyFont="1" applyFill="1" applyBorder="1" applyAlignment="1">
      <alignment horizontal="center"/>
    </xf>
    <xf numFmtId="14" fontId="68" fillId="11" borderId="131" xfId="21" applyNumberFormat="1" applyFont="1" applyFill="1" applyBorder="1" applyAlignment="1">
      <alignment horizontal="center"/>
    </xf>
    <xf numFmtId="0" fontId="77" fillId="11" borderId="104" xfId="16" applyFont="1" applyFill="1" applyBorder="1" applyAlignment="1">
      <alignment horizontal="center" vertical="center"/>
    </xf>
    <xf numFmtId="0" fontId="77" fillId="11" borderId="27" xfId="16" applyFont="1" applyFill="1" applyBorder="1" applyAlignment="1">
      <alignment horizontal="center" vertical="center"/>
    </xf>
    <xf numFmtId="0" fontId="77" fillId="11" borderId="95" xfId="16" applyFont="1" applyFill="1" applyBorder="1" applyAlignment="1">
      <alignment horizontal="center" vertical="center"/>
    </xf>
    <xf numFmtId="0" fontId="78" fillId="11" borderId="94" xfId="16" applyFont="1" applyFill="1" applyBorder="1" applyAlignment="1">
      <alignment horizontal="center" vertical="center"/>
    </xf>
    <xf numFmtId="0" fontId="78" fillId="11" borderId="105" xfId="16" applyFont="1" applyFill="1" applyBorder="1" applyAlignment="1">
      <alignment horizontal="center" vertical="center"/>
    </xf>
    <xf numFmtId="0" fontId="78" fillId="0" borderId="103" xfId="16" applyFont="1" applyBorder="1" applyAlignment="1">
      <alignment horizontal="left" vertical="center"/>
    </xf>
    <xf numFmtId="3" fontId="77" fillId="11" borderId="80" xfId="16" applyNumberFormat="1" applyFont="1" applyFill="1" applyBorder="1" applyAlignment="1">
      <alignment horizontal="right" vertical="center"/>
    </xf>
    <xf numFmtId="3" fontId="77" fillId="11" borderId="112" xfId="16" applyNumberFormat="1" applyFont="1" applyFill="1" applyBorder="1" applyAlignment="1">
      <alignment horizontal="right" vertical="center"/>
    </xf>
    <xf numFmtId="0" fontId="78" fillId="0" borderId="110" xfId="16" applyFont="1" applyBorder="1" applyAlignment="1">
      <alignment horizontal="left" vertical="center"/>
    </xf>
    <xf numFmtId="0" fontId="77" fillId="11" borderId="111" xfId="16" applyFont="1" applyFill="1" applyBorder="1" applyAlignment="1">
      <alignment horizontal="left" vertical="center"/>
    </xf>
    <xf numFmtId="0" fontId="64" fillId="11" borderId="92" xfId="16" applyFont="1" applyFill="1" applyBorder="1" applyAlignment="1">
      <alignment horizontal="left" vertical="center"/>
    </xf>
    <xf numFmtId="0" fontId="64" fillId="11" borderId="98" xfId="16" applyFont="1" applyFill="1" applyBorder="1" applyAlignment="1">
      <alignment horizontal="left" vertical="center"/>
    </xf>
    <xf numFmtId="3" fontId="64" fillId="11" borderId="80" xfId="16" applyNumberFormat="1" applyFont="1" applyFill="1" applyBorder="1" applyAlignment="1">
      <alignment horizontal="right" vertical="center"/>
    </xf>
    <xf numFmtId="0" fontId="64" fillId="0" borderId="0" xfId="16" applyFont="1"/>
    <xf numFmtId="0" fontId="77" fillId="0" borderId="0" xfId="16" applyFont="1" applyAlignment="1">
      <alignment horizontal="left" vertical="center"/>
    </xf>
    <xf numFmtId="3" fontId="77" fillId="0" borderId="0" xfId="9" applyNumberFormat="1" applyFont="1" applyFill="1" applyBorder="1" applyAlignment="1">
      <alignment horizontal="right" vertical="center"/>
    </xf>
    <xf numFmtId="3" fontId="3" fillId="0" borderId="0" xfId="16" applyNumberFormat="1" applyFont="1"/>
    <xf numFmtId="168" fontId="66" fillId="0" borderId="0" xfId="6" applyNumberFormat="1" applyFont="1" applyAlignment="1">
      <alignment horizontal="left" vertical="center"/>
    </xf>
    <xf numFmtId="0" fontId="68" fillId="9" borderId="0" xfId="23" applyFont="1" applyFill="1"/>
    <xf numFmtId="0" fontId="68" fillId="9" borderId="0" xfId="23" applyFont="1" applyFill="1" applyAlignment="1">
      <alignment horizontal="center"/>
    </xf>
    <xf numFmtId="0" fontId="66" fillId="9" borderId="0" xfId="23" applyFont="1" applyFill="1"/>
    <xf numFmtId="0" fontId="68" fillId="12" borderId="9" xfId="23" applyFont="1" applyFill="1" applyBorder="1" applyAlignment="1">
      <alignment horizontal="center"/>
    </xf>
    <xf numFmtId="0" fontId="68" fillId="12" borderId="170" xfId="23" applyFont="1" applyFill="1" applyBorder="1" applyAlignment="1">
      <alignment horizontal="center"/>
    </xf>
    <xf numFmtId="0" fontId="68" fillId="12" borderId="169" xfId="23" applyFont="1" applyFill="1" applyBorder="1" applyAlignment="1">
      <alignment horizontal="center"/>
    </xf>
    <xf numFmtId="0" fontId="66" fillId="9" borderId="119" xfId="23" applyFont="1" applyFill="1" applyBorder="1"/>
    <xf numFmtId="3" fontId="66" fillId="9" borderId="80" xfId="6" applyNumberFormat="1" applyFont="1" applyFill="1" applyBorder="1"/>
    <xf numFmtId="3" fontId="66" fillId="9" borderId="112"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9" xfId="23" applyFont="1" applyBorder="1"/>
    <xf numFmtId="3" fontId="66" fillId="0" borderId="112" xfId="6" applyNumberFormat="1" applyFont="1" applyFill="1" applyBorder="1"/>
    <xf numFmtId="0" fontId="68" fillId="12" borderId="119" xfId="23" applyFont="1" applyFill="1" applyBorder="1"/>
    <xf numFmtId="3" fontId="68" fillId="12" borderId="80" xfId="6" applyNumberFormat="1" applyFont="1" applyFill="1" applyBorder="1"/>
    <xf numFmtId="3" fontId="68" fillId="12" borderId="112" xfId="6" applyNumberFormat="1" applyFont="1" applyFill="1" applyBorder="1"/>
    <xf numFmtId="0" fontId="68" fillId="9" borderId="125" xfId="23" applyFont="1" applyFill="1" applyBorder="1"/>
    <xf numFmtId="3" fontId="68" fillId="9" borderId="115" xfId="6" applyNumberFormat="1" applyFont="1" applyFill="1" applyBorder="1"/>
    <xf numFmtId="3" fontId="68" fillId="0" borderId="115" xfId="6" applyNumberFormat="1" applyFont="1" applyFill="1" applyBorder="1"/>
    <xf numFmtId="3" fontId="68" fillId="9" borderId="140" xfId="6" applyNumberFormat="1" applyFont="1" applyFill="1" applyBorder="1"/>
    <xf numFmtId="14" fontId="66" fillId="9" borderId="0" xfId="0" applyNumberFormat="1" applyFont="1" applyFill="1"/>
    <xf numFmtId="170"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9"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12" borderId="29" xfId="0" applyFont="1" applyFill="1" applyBorder="1" applyAlignment="1">
      <alignment horizontal="justify" vertical="center"/>
    </xf>
    <xf numFmtId="0" fontId="66" fillId="9" borderId="0" xfId="20" applyFont="1" applyFill="1"/>
    <xf numFmtId="0" fontId="66" fillId="9" borderId="0" xfId="20" applyFont="1" applyFill="1" applyAlignment="1">
      <alignment horizontal="center"/>
    </xf>
    <xf numFmtId="0" fontId="68" fillId="11" borderId="121" xfId="20" applyFont="1" applyFill="1" applyBorder="1" applyAlignment="1">
      <alignment horizontal="center" wrapText="1"/>
    </xf>
    <xf numFmtId="3" fontId="68" fillId="11" borderId="179" xfId="20" applyNumberFormat="1" applyFont="1" applyFill="1" applyBorder="1" applyAlignment="1">
      <alignment horizontal="center" vertical="center" wrapText="1"/>
    </xf>
    <xf numFmtId="3" fontId="68" fillId="11" borderId="121" xfId="20" applyNumberFormat="1" applyFont="1" applyFill="1" applyBorder="1" applyAlignment="1">
      <alignment horizontal="center" wrapText="1"/>
    </xf>
    <xf numFmtId="3" fontId="68" fillId="11" borderId="142" xfId="20" applyNumberFormat="1" applyFont="1" applyFill="1" applyBorder="1" applyAlignment="1">
      <alignment horizontal="center" wrapText="1"/>
    </xf>
    <xf numFmtId="14" fontId="68" fillId="11" borderId="94" xfId="20" applyNumberFormat="1" applyFont="1" applyFill="1" applyBorder="1" applyAlignment="1">
      <alignment horizontal="center"/>
    </xf>
    <xf numFmtId="0" fontId="67" fillId="9" borderId="124" xfId="20" applyFont="1" applyFill="1" applyBorder="1" applyAlignment="1">
      <alignment horizontal="center"/>
    </xf>
    <xf numFmtId="0" fontId="66" fillId="9" borderId="121" xfId="20" applyFont="1" applyFill="1" applyBorder="1"/>
    <xf numFmtId="4" fontId="66" fillId="9" borderId="121" xfId="20" applyNumberFormat="1" applyFont="1" applyFill="1" applyBorder="1"/>
    <xf numFmtId="3" fontId="66" fillId="9" borderId="121" xfId="20" applyNumberFormat="1" applyFont="1" applyFill="1" applyBorder="1"/>
    <xf numFmtId="3" fontId="66" fillId="9" borderId="142" xfId="20" applyNumberFormat="1" applyFont="1" applyFill="1" applyBorder="1"/>
    <xf numFmtId="0" fontId="67" fillId="9" borderId="119"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119"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68" fillId="9" borderId="0" xfId="20" applyFont="1" applyFill="1"/>
    <xf numFmtId="0" fontId="66" fillId="9" borderId="119" xfId="20" applyFont="1" applyFill="1" applyBorder="1"/>
    <xf numFmtId="4" fontId="66" fillId="0" borderId="80" xfId="20" applyNumberFormat="1" applyFont="1" applyBorder="1"/>
    <xf numFmtId="0" fontId="67" fillId="9" borderId="119" xfId="20" applyFont="1" applyFill="1" applyBorder="1"/>
    <xf numFmtId="0" fontId="68" fillId="9" borderId="80" xfId="20" applyFont="1" applyFill="1" applyBorder="1" applyAlignment="1">
      <alignment horizontal="center"/>
    </xf>
    <xf numFmtId="173" fontId="68" fillId="9" borderId="80" xfId="6" applyFont="1" applyFill="1" applyBorder="1"/>
    <xf numFmtId="40" fontId="66" fillId="9" borderId="80" xfId="0" applyNumberFormat="1" applyFont="1" applyFill="1" applyBorder="1" applyAlignment="1">
      <alignment horizontal="center"/>
    </xf>
    <xf numFmtId="0" fontId="66" fillId="9" borderId="168" xfId="20" applyFont="1" applyFill="1" applyBorder="1"/>
    <xf numFmtId="0" fontId="68" fillId="9" borderId="119" xfId="20"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8" fillId="11" borderId="75" xfId="20" applyFont="1" applyFill="1" applyBorder="1"/>
    <xf numFmtId="0" fontId="68" fillId="11" borderId="76" xfId="20" applyFont="1" applyFill="1" applyBorder="1"/>
    <xf numFmtId="4" fontId="68" fillId="11" borderId="76" xfId="20" applyNumberFormat="1" applyFont="1" applyFill="1" applyBorder="1"/>
    <xf numFmtId="3" fontId="68" fillId="11" borderId="76" xfId="20" applyNumberFormat="1" applyFont="1" applyFill="1" applyBorder="1"/>
    <xf numFmtId="3" fontId="68" fillId="11" borderId="77" xfId="20" applyNumberFormat="1" applyFont="1" applyFill="1" applyBorder="1"/>
    <xf numFmtId="0" fontId="67" fillId="9" borderId="0" xfId="20" applyFont="1" applyFill="1"/>
    <xf numFmtId="0" fontId="67" fillId="9" borderId="0" xfId="20" applyFont="1" applyFill="1" applyAlignment="1">
      <alignment horizontal="center"/>
    </xf>
    <xf numFmtId="0" fontId="68" fillId="12" borderId="80" xfId="0" applyFont="1" applyFill="1" applyBorder="1" applyAlignment="1">
      <alignment horizontal="center" vertical="center"/>
    </xf>
    <xf numFmtId="0" fontId="68" fillId="12" borderId="80" xfId="0" applyFont="1" applyFill="1" applyBorder="1" applyAlignment="1">
      <alignment horizontal="center" vertical="center" wrapText="1"/>
    </xf>
    <xf numFmtId="0" fontId="66" fillId="9" borderId="80" xfId="0" applyFont="1" applyFill="1" applyBorder="1" applyAlignment="1">
      <alignment wrapText="1"/>
    </xf>
    <xf numFmtId="4" fontId="66" fillId="9" borderId="80" xfId="0" applyNumberFormat="1" applyFont="1" applyFill="1" applyBorder="1"/>
    <xf numFmtId="3" fontId="66" fillId="9" borderId="80" xfId="0" applyNumberFormat="1" applyFont="1" applyFill="1" applyBorder="1"/>
    <xf numFmtId="0" fontId="68" fillId="12" borderId="80" xfId="0" applyFont="1" applyFill="1" applyBorder="1"/>
    <xf numFmtId="3" fontId="68" fillId="12" borderId="80" xfId="0" applyNumberFormat="1" applyFont="1" applyFill="1" applyBorder="1"/>
    <xf numFmtId="4" fontId="68" fillId="12" borderId="80" xfId="0" applyNumberFormat="1" applyFont="1" applyFill="1" applyBorder="1"/>
    <xf numFmtId="3" fontId="68" fillId="9" borderId="0" xfId="0" applyNumberFormat="1" applyFont="1" applyFill="1"/>
    <xf numFmtId="169" fontId="66" fillId="9" borderId="80" xfId="7" applyFont="1" applyFill="1" applyBorder="1"/>
    <xf numFmtId="188" fontId="68" fillId="12" borderId="80" xfId="0" applyNumberFormat="1" applyFont="1" applyFill="1" applyBorder="1"/>
    <xf numFmtId="0" fontId="66" fillId="9" borderId="110" xfId="0" applyFont="1" applyFill="1" applyBorder="1"/>
    <xf numFmtId="168" fontId="66" fillId="9" borderId="144" xfId="6" applyNumberFormat="1" applyFont="1" applyFill="1" applyBorder="1"/>
    <xf numFmtId="170" fontId="66" fillId="9" borderId="144" xfId="0" applyNumberFormat="1" applyFont="1" applyFill="1" applyBorder="1"/>
    <xf numFmtId="0" fontId="66" fillId="9" borderId="144" xfId="0" applyFont="1" applyFill="1" applyBorder="1"/>
    <xf numFmtId="3" fontId="66" fillId="9" borderId="144" xfId="0" applyNumberFormat="1" applyFont="1" applyFill="1" applyBorder="1"/>
    <xf numFmtId="168" fontId="66" fillId="9" borderId="144" xfId="6" applyNumberFormat="1" applyFont="1" applyFill="1" applyBorder="1" applyAlignment="1">
      <alignment horizontal="right"/>
    </xf>
    <xf numFmtId="168" fontId="66" fillId="9" borderId="145" xfId="6" applyNumberFormat="1" applyFont="1" applyFill="1" applyBorder="1"/>
    <xf numFmtId="170" fontId="66" fillId="9" borderId="145" xfId="0" applyNumberFormat="1" applyFont="1" applyFill="1" applyBorder="1"/>
    <xf numFmtId="0" fontId="66" fillId="9" borderId="145" xfId="0" applyFont="1" applyFill="1" applyBorder="1"/>
    <xf numFmtId="3" fontId="66" fillId="9" borderId="145" xfId="0" applyNumberFormat="1" applyFont="1" applyFill="1" applyBorder="1"/>
    <xf numFmtId="168" fontId="66" fillId="9" borderId="145" xfId="6" applyNumberFormat="1" applyFont="1" applyFill="1" applyBorder="1" applyAlignment="1">
      <alignment horizontal="right"/>
    </xf>
    <xf numFmtId="170" fontId="66" fillId="9" borderId="145" xfId="0" applyNumberFormat="1" applyFont="1" applyFill="1" applyBorder="1" applyAlignment="1">
      <alignment horizontal="right"/>
    </xf>
    <xf numFmtId="170" fontId="66" fillId="9" borderId="146" xfId="0" applyNumberFormat="1" applyFont="1" applyFill="1" applyBorder="1"/>
    <xf numFmtId="0" fontId="66" fillId="9" borderId="146" xfId="0" applyFont="1" applyFill="1" applyBorder="1"/>
    <xf numFmtId="3" fontId="66" fillId="9" borderId="146" xfId="0" applyNumberFormat="1" applyFont="1" applyFill="1" applyBorder="1"/>
    <xf numFmtId="170" fontId="66" fillId="9" borderId="146" xfId="0" applyNumberFormat="1" applyFont="1" applyFill="1" applyBorder="1" applyAlignment="1">
      <alignment horizontal="right"/>
    </xf>
    <xf numFmtId="168" fontId="66" fillId="9" borderId="146" xfId="6" applyNumberFormat="1" applyFont="1" applyFill="1" applyBorder="1" applyAlignment="1">
      <alignment horizontal="right"/>
    </xf>
    <xf numFmtId="0" fontId="68" fillId="12" borderId="28" xfId="0" applyFont="1" applyFill="1" applyBorder="1"/>
    <xf numFmtId="170" fontId="68" fillId="12" borderId="29" xfId="0" applyNumberFormat="1" applyFont="1" applyFill="1" applyBorder="1"/>
    <xf numFmtId="170" fontId="68" fillId="12" borderId="30" xfId="0" applyNumberFormat="1" applyFont="1" applyFill="1" applyBorder="1"/>
    <xf numFmtId="0" fontId="68" fillId="12" borderId="29" xfId="0" applyFont="1" applyFill="1" applyBorder="1"/>
    <xf numFmtId="0" fontId="68" fillId="9" borderId="0" xfId="0" applyFont="1" applyFill="1" applyAlignment="1">
      <alignment horizontal="right"/>
    </xf>
    <xf numFmtId="0" fontId="66" fillId="9" borderId="0" xfId="0" applyFont="1" applyFill="1" applyAlignment="1">
      <alignment horizontal="center" vertical="center"/>
    </xf>
    <xf numFmtId="170" fontId="66" fillId="9" borderId="0" xfId="0" applyNumberFormat="1" applyFont="1" applyFill="1"/>
    <xf numFmtId="173" fontId="66" fillId="9" borderId="0" xfId="6" applyFont="1" applyFill="1"/>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3" fontId="66" fillId="9" borderId="112" xfId="0" applyNumberFormat="1" applyFont="1" applyFill="1" applyBorder="1"/>
    <xf numFmtId="3" fontId="68" fillId="12" borderId="112" xfId="0" applyNumberFormat="1" applyFont="1" applyFill="1" applyBorder="1"/>
    <xf numFmtId="0" fontId="68" fillId="12" borderId="115" xfId="0" applyFont="1" applyFill="1" applyBorder="1"/>
    <xf numFmtId="3" fontId="68" fillId="12" borderId="115" xfId="0" applyNumberFormat="1" applyFont="1" applyFill="1" applyBorder="1"/>
    <xf numFmtId="3" fontId="68" fillId="12" borderId="140" xfId="0" applyNumberFormat="1" applyFont="1" applyFill="1" applyBorder="1"/>
    <xf numFmtId="169" fontId="68" fillId="12" borderId="80" xfId="0" applyNumberFormat="1" applyFont="1" applyFill="1" applyBorder="1"/>
    <xf numFmtId="0" fontId="68" fillId="12" borderId="112" xfId="0" applyFont="1" applyFill="1" applyBorder="1"/>
    <xf numFmtId="0" fontId="68" fillId="12" borderId="140" xfId="0" applyFont="1" applyFill="1" applyBorder="1"/>
    <xf numFmtId="0" fontId="66" fillId="9" borderId="119" xfId="0" applyFont="1" applyFill="1" applyBorder="1" applyAlignment="1">
      <alignment horizontal="center"/>
    </xf>
    <xf numFmtId="0" fontId="66" fillId="9" borderId="80" xfId="0" applyFont="1" applyFill="1" applyBorder="1" applyAlignment="1">
      <alignment horizontal="center"/>
    </xf>
    <xf numFmtId="0" fontId="66" fillId="9" borderId="112" xfId="0" applyFont="1" applyFill="1" applyBorder="1" applyAlignment="1">
      <alignment horizontal="center"/>
    </xf>
    <xf numFmtId="185" fontId="66" fillId="9" borderId="0" xfId="0" applyNumberFormat="1" applyFont="1" applyFill="1"/>
    <xf numFmtId="0" fontId="66" fillId="9" borderId="0" xfId="0" applyFont="1" applyFill="1" applyAlignment="1">
      <alignment wrapText="1"/>
    </xf>
    <xf numFmtId="0" fontId="68" fillId="12" borderId="124" xfId="0" applyFont="1" applyFill="1" applyBorder="1"/>
    <xf numFmtId="0" fontId="68" fillId="12" borderId="121" xfId="0" applyFont="1" applyFill="1" applyBorder="1"/>
    <xf numFmtId="0" fontId="68" fillId="12" borderId="142" xfId="0" applyFont="1" applyFill="1" applyBorder="1"/>
    <xf numFmtId="0" fontId="68" fillId="9" borderId="119" xfId="0" applyFont="1" applyFill="1" applyBorder="1"/>
    <xf numFmtId="169" fontId="66" fillId="9" borderId="0" xfId="0" applyNumberFormat="1" applyFont="1" applyFill="1"/>
    <xf numFmtId="0" fontId="68" fillId="9" borderId="0" xfId="0" applyFont="1" applyFill="1" applyAlignment="1">
      <alignment wrapText="1"/>
    </xf>
    <xf numFmtId="3" fontId="66" fillId="9" borderId="0" xfId="0" applyNumberFormat="1" applyFont="1" applyFill="1" applyAlignment="1">
      <alignment wrapText="1"/>
    </xf>
    <xf numFmtId="0" fontId="68" fillId="12" borderId="124" xfId="0" applyFont="1" applyFill="1" applyBorder="1" applyAlignment="1">
      <alignment horizontal="center" vertical="center" wrapText="1"/>
    </xf>
    <xf numFmtId="0" fontId="68" fillId="12" borderId="121" xfId="0" applyFont="1" applyFill="1" applyBorder="1" applyAlignment="1">
      <alignment horizontal="center" vertical="center" wrapText="1"/>
    </xf>
    <xf numFmtId="0" fontId="68" fillId="12" borderId="142" xfId="0" applyFont="1" applyFill="1" applyBorder="1" applyAlignment="1">
      <alignment horizontal="center" vertical="center" wrapText="1"/>
    </xf>
    <xf numFmtId="0" fontId="66" fillId="9" borderId="119" xfId="0" applyFont="1" applyFill="1" applyBorder="1" applyAlignment="1">
      <alignment horizontal="left" vertical="center"/>
    </xf>
    <xf numFmtId="0" fontId="66" fillId="9" borderId="80" xfId="0" applyFont="1" applyFill="1" applyBorder="1" applyAlignment="1">
      <alignment horizontal="center" vertical="center"/>
    </xf>
    <xf numFmtId="0" fontId="66" fillId="9" borderId="80" xfId="0" applyFont="1" applyFill="1" applyBorder="1" applyAlignment="1">
      <alignment horizontal="center" vertical="center" wrapText="1"/>
    </xf>
    <xf numFmtId="14" fontId="66" fillId="9" borderId="80" xfId="0" applyNumberFormat="1" applyFont="1" applyFill="1" applyBorder="1" applyAlignment="1">
      <alignment horizontal="center" vertical="center"/>
    </xf>
    <xf numFmtId="3" fontId="66" fillId="9" borderId="80" xfId="0" applyNumberFormat="1" applyFont="1" applyFill="1" applyBorder="1" applyAlignment="1">
      <alignment vertical="center"/>
    </xf>
    <xf numFmtId="3" fontId="66" fillId="9" borderId="112" xfId="0" applyNumberFormat="1" applyFont="1" applyFill="1" applyBorder="1" applyAlignment="1">
      <alignment vertical="center"/>
    </xf>
    <xf numFmtId="16" fontId="66" fillId="9" borderId="0" xfId="0" applyNumberFormat="1" applyFont="1" applyFill="1"/>
    <xf numFmtId="0" fontId="66" fillId="9" borderId="168" xfId="0" applyFont="1" applyFill="1" applyBorder="1" applyAlignment="1">
      <alignment horizontal="left" vertical="center"/>
    </xf>
    <xf numFmtId="3" fontId="66" fillId="9" borderId="164" xfId="0" applyNumberFormat="1" applyFont="1" applyFill="1" applyBorder="1" applyAlignment="1">
      <alignment vertical="center"/>
    </xf>
    <xf numFmtId="0" fontId="66" fillId="9" borderId="119" xfId="0" applyFont="1" applyFill="1" applyBorder="1" applyAlignment="1">
      <alignment vertical="center"/>
    </xf>
    <xf numFmtId="0" fontId="66" fillId="0" borderId="164" xfId="0" applyFont="1" applyBorder="1" applyAlignment="1">
      <alignment horizontal="center" vertical="center"/>
    </xf>
    <xf numFmtId="0" fontId="66" fillId="9" borderId="164" xfId="0" applyFont="1" applyFill="1" applyBorder="1" applyAlignment="1">
      <alignment horizontal="center" vertical="center" wrapText="1"/>
    </xf>
    <xf numFmtId="0" fontId="66" fillId="9" borderId="164" xfId="0" applyFont="1" applyFill="1" applyBorder="1" applyAlignment="1">
      <alignment horizontal="center" vertical="center"/>
    </xf>
    <xf numFmtId="0" fontId="66" fillId="0" borderId="80" xfId="0" applyFont="1" applyBorder="1" applyAlignment="1">
      <alignment vertical="center"/>
    </xf>
    <xf numFmtId="0" fontId="66" fillId="9" borderId="80" xfId="0" applyFont="1" applyFill="1" applyBorder="1" applyAlignment="1">
      <alignment vertical="center" wrapText="1"/>
    </xf>
    <xf numFmtId="0" fontId="68" fillId="12" borderId="124" xfId="0" applyFont="1" applyFill="1" applyBorder="1" applyAlignment="1">
      <alignment horizontal="center" vertical="center"/>
    </xf>
    <xf numFmtId="0" fontId="66" fillId="9" borderId="112" xfId="0" applyFont="1" applyFill="1" applyBorder="1" applyAlignment="1">
      <alignment wrapText="1"/>
    </xf>
    <xf numFmtId="0" fontId="66" fillId="12" borderId="80" xfId="0" applyFont="1" applyFill="1" applyBorder="1" applyAlignment="1">
      <alignment wrapText="1"/>
    </xf>
    <xf numFmtId="0" fontId="66" fillId="12" borderId="112" xfId="0" applyFont="1" applyFill="1" applyBorder="1" applyAlignment="1">
      <alignment wrapText="1"/>
    </xf>
    <xf numFmtId="3" fontId="66" fillId="0" borderId="80" xfId="0" applyNumberFormat="1" applyFont="1" applyBorder="1" applyAlignment="1">
      <alignment wrapText="1"/>
    </xf>
    <xf numFmtId="3" fontId="68" fillId="12"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2" borderId="121" xfId="0" applyFont="1" applyFill="1" applyBorder="1" applyAlignment="1">
      <alignment horizontal="center" vertical="center"/>
    </xf>
    <xf numFmtId="0" fontId="68" fillId="12" borderId="142"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0" borderId="80" xfId="0" applyNumberFormat="1" applyFont="1" applyBorder="1" applyAlignment="1">
      <alignment horizontal="right" vertical="center"/>
    </xf>
    <xf numFmtId="3" fontId="66" fillId="9" borderId="112" xfId="0" applyNumberFormat="1" applyFont="1" applyFill="1" applyBorder="1" applyAlignment="1">
      <alignment horizontal="right" vertical="center"/>
    </xf>
    <xf numFmtId="3" fontId="66" fillId="0" borderId="80" xfId="0" applyNumberFormat="1" applyFont="1" applyBorder="1"/>
    <xf numFmtId="0" fontId="66" fillId="9" borderId="173" xfId="0" applyFont="1" applyFill="1" applyBorder="1" applyAlignment="1">
      <alignment horizontal="left" vertical="center"/>
    </xf>
    <xf numFmtId="169" fontId="66" fillId="9" borderId="25" xfId="7" applyFont="1" applyFill="1" applyBorder="1" applyAlignment="1">
      <alignment horizontal="center" vertical="center" wrapText="1"/>
    </xf>
    <xf numFmtId="169" fontId="66" fillId="9" borderId="123" xfId="7" applyFont="1" applyFill="1" applyBorder="1" applyAlignment="1">
      <alignment horizontal="center" vertical="center" wrapText="1"/>
    </xf>
    <xf numFmtId="169" fontId="68" fillId="12" borderId="115" xfId="0" applyNumberFormat="1" applyFont="1" applyFill="1" applyBorder="1"/>
    <xf numFmtId="169" fontId="68" fillId="12" borderId="140" xfId="0" applyNumberFormat="1" applyFont="1" applyFill="1" applyBorder="1"/>
    <xf numFmtId="0" fontId="62" fillId="9" borderId="0" xfId="0" applyFont="1" applyFill="1"/>
    <xf numFmtId="0" fontId="66" fillId="9" borderId="119" xfId="0" applyFont="1" applyFill="1" applyBorder="1" applyAlignment="1">
      <alignment horizontal="left" vertical="center" wrapText="1"/>
    </xf>
    <xf numFmtId="3" fontId="68" fillId="12" borderId="140" xfId="0" applyNumberFormat="1" applyFont="1" applyFill="1" applyBorder="1" applyAlignment="1">
      <alignment horizontal="right"/>
    </xf>
    <xf numFmtId="0" fontId="68" fillId="12" borderId="29" xfId="0" applyFont="1" applyFill="1" applyBorder="1" applyAlignment="1">
      <alignment horizontal="center" vertical="center" wrapText="1"/>
    </xf>
    <xf numFmtId="0" fontId="67" fillId="12" borderId="151" xfId="0" applyFont="1" applyFill="1" applyBorder="1"/>
    <xf numFmtId="0" fontId="66" fillId="9" borderId="151" xfId="0" applyFont="1" applyFill="1" applyBorder="1"/>
    <xf numFmtId="0" fontId="66" fillId="9" borderId="154" xfId="0" applyFont="1" applyFill="1" applyBorder="1"/>
    <xf numFmtId="3" fontId="66" fillId="0" borderId="151" xfId="0" applyNumberFormat="1" applyFont="1" applyBorder="1"/>
    <xf numFmtId="3" fontId="66" fillId="9" borderId="151" xfId="0" applyNumberFormat="1" applyFont="1" applyFill="1" applyBorder="1"/>
    <xf numFmtId="0" fontId="66" fillId="9" borderId="151" xfId="0" applyFont="1" applyFill="1" applyBorder="1" applyAlignment="1">
      <alignment wrapText="1"/>
    </xf>
    <xf numFmtId="0" fontId="67" fillId="12" borderId="151" xfId="0" applyFont="1" applyFill="1" applyBorder="1" applyAlignment="1">
      <alignment horizontal="left" vertical="center"/>
    </xf>
    <xf numFmtId="169" fontId="68" fillId="12" borderId="151" xfId="7" applyFont="1" applyFill="1" applyBorder="1" applyAlignment="1">
      <alignment horizontal="left" vertical="center"/>
    </xf>
    <xf numFmtId="3" fontId="68" fillId="0" borderId="151" xfId="0" applyNumberFormat="1" applyFont="1" applyBorder="1" applyAlignment="1">
      <alignment horizontal="right" vertical="center"/>
    </xf>
    <xf numFmtId="3" fontId="66" fillId="9" borderId="151" xfId="0" applyNumberFormat="1" applyFont="1" applyFill="1" applyBorder="1" applyAlignment="1">
      <alignment horizontal="right" vertical="center"/>
    </xf>
    <xf numFmtId="3" fontId="66" fillId="0" borderId="152" xfId="0" applyNumberFormat="1" applyFont="1" applyBorder="1"/>
    <xf numFmtId="3" fontId="68" fillId="12" borderId="153" xfId="0" applyNumberFormat="1" applyFont="1" applyFill="1" applyBorder="1"/>
    <xf numFmtId="0" fontId="66" fillId="9" borderId="168" xfId="0" applyFont="1" applyFill="1" applyBorder="1"/>
    <xf numFmtId="3" fontId="66" fillId="9" borderId="167" xfId="0" applyNumberFormat="1" applyFont="1" applyFill="1" applyBorder="1"/>
    <xf numFmtId="3" fontId="66" fillId="9" borderId="122" xfId="0" applyNumberFormat="1" applyFont="1" applyFill="1" applyBorder="1"/>
    <xf numFmtId="0" fontId="66" fillId="9" borderId="119" xfId="0" applyFont="1" applyFill="1" applyBorder="1" applyAlignment="1">
      <alignment wrapText="1"/>
    </xf>
    <xf numFmtId="169" fontId="66" fillId="9" borderId="80" xfId="120" applyFont="1" applyFill="1" applyBorder="1"/>
    <xf numFmtId="169" fontId="68" fillId="12" borderId="121" xfId="7" applyFont="1" applyFill="1" applyBorder="1" applyAlignment="1">
      <alignment horizontal="center" vertical="center" wrapText="1"/>
    </xf>
    <xf numFmtId="0" fontId="68" fillId="11" borderId="124" xfId="0" applyFont="1" applyFill="1" applyBorder="1" applyAlignment="1">
      <alignment horizontal="center"/>
    </xf>
    <xf numFmtId="0" fontId="68" fillId="11" borderId="121" xfId="0" applyFont="1" applyFill="1" applyBorder="1" applyAlignment="1">
      <alignment horizontal="center"/>
    </xf>
    <xf numFmtId="0" fontId="68" fillId="11" borderId="142" xfId="0" applyFont="1" applyFill="1" applyBorder="1" applyAlignment="1">
      <alignment horizontal="center"/>
    </xf>
    <xf numFmtId="14" fontId="66" fillId="9" borderId="119" xfId="0" applyNumberFormat="1" applyFont="1" applyFill="1" applyBorder="1" applyAlignment="1">
      <alignment horizontal="center"/>
    </xf>
    <xf numFmtId="4" fontId="66" fillId="9" borderId="80" xfId="0" applyNumberFormat="1" applyFont="1" applyFill="1" applyBorder="1" applyAlignment="1">
      <alignment horizontal="center"/>
    </xf>
    <xf numFmtId="14" fontId="66" fillId="9" borderId="125" xfId="0" applyNumberFormat="1" applyFont="1" applyFill="1" applyBorder="1" applyAlignment="1">
      <alignment horizontal="center"/>
    </xf>
    <xf numFmtId="4" fontId="66" fillId="9" borderId="115" xfId="0" applyNumberFormat="1" applyFont="1" applyFill="1" applyBorder="1" applyAlignment="1">
      <alignment horizontal="center"/>
    </xf>
    <xf numFmtId="0" fontId="66" fillId="9" borderId="115" xfId="0" applyFont="1" applyFill="1" applyBorder="1" applyAlignment="1">
      <alignment horizontal="center"/>
    </xf>
    <xf numFmtId="0" fontId="66" fillId="9" borderId="140" xfId="0" applyFont="1" applyFill="1" applyBorder="1" applyAlignment="1">
      <alignment horizontal="center"/>
    </xf>
    <xf numFmtId="0" fontId="71" fillId="9" borderId="0" xfId="0" applyFont="1" applyFill="1" applyAlignment="1">
      <alignment vertical="center"/>
    </xf>
    <xf numFmtId="0" fontId="70" fillId="9" borderId="0" xfId="0" applyFont="1" applyFill="1" applyAlignment="1">
      <alignment vertical="center"/>
    </xf>
    <xf numFmtId="0" fontId="80" fillId="9" borderId="0" xfId="0" applyFont="1" applyFill="1" applyAlignment="1">
      <alignment vertical="center"/>
    </xf>
    <xf numFmtId="0" fontId="69" fillId="9" borderId="0" xfId="0" applyFont="1" applyFill="1" applyAlignment="1">
      <alignment horizontal="justify" vertical="center"/>
    </xf>
    <xf numFmtId="0" fontId="69" fillId="9" borderId="0" xfId="0" applyFont="1" applyFill="1" applyAlignment="1">
      <alignment horizontal="left" vertical="center" wrapText="1"/>
    </xf>
    <xf numFmtId="0" fontId="69" fillId="9" borderId="0" xfId="0" applyFont="1" applyFill="1" applyAlignment="1">
      <alignment horizontal="center" vertical="center"/>
    </xf>
    <xf numFmtId="3" fontId="69" fillId="9" borderId="0" xfId="0" applyNumberFormat="1" applyFont="1" applyFill="1" applyAlignment="1">
      <alignment horizontal="center" vertical="center"/>
    </xf>
    <xf numFmtId="0" fontId="70" fillId="9" borderId="0" xfId="0" applyFont="1" applyFill="1" applyAlignment="1">
      <alignment horizontal="right"/>
    </xf>
    <xf numFmtId="0" fontId="68" fillId="11" borderId="124" xfId="0" applyFont="1" applyFill="1" applyBorder="1" applyAlignment="1">
      <alignment horizontal="center" vertical="center"/>
    </xf>
    <xf numFmtId="0" fontId="68" fillId="11" borderId="142" xfId="0" applyFont="1" applyFill="1" applyBorder="1" applyAlignment="1">
      <alignment horizontal="center" wrapText="1"/>
    </xf>
    <xf numFmtId="9" fontId="66" fillId="9" borderId="112" xfId="25" applyFont="1" applyFill="1" applyBorder="1"/>
    <xf numFmtId="177" fontId="66" fillId="9" borderId="122" xfId="25" applyNumberFormat="1" applyFont="1" applyFill="1" applyBorder="1"/>
    <xf numFmtId="0" fontId="66" fillId="9" borderId="125" xfId="0" applyFont="1" applyFill="1" applyBorder="1"/>
    <xf numFmtId="9" fontId="66" fillId="9" borderId="140" xfId="25" applyFont="1" applyFill="1" applyBorder="1"/>
    <xf numFmtId="9" fontId="66" fillId="9" borderId="0" xfId="25" applyFont="1" applyFill="1" applyBorder="1"/>
    <xf numFmtId="14" fontId="66" fillId="9" borderId="0" xfId="0" applyNumberFormat="1" applyFont="1" applyFill="1" applyAlignment="1">
      <alignment horizontal="center"/>
    </xf>
    <xf numFmtId="0" fontId="67" fillId="9" borderId="124" xfId="0" applyFont="1" applyFill="1" applyBorder="1"/>
    <xf numFmtId="0" fontId="66" fillId="9" borderId="121" xfId="0" applyFont="1" applyFill="1" applyBorder="1"/>
    <xf numFmtId="0" fontId="66" fillId="9" borderId="142" xfId="0" applyFont="1" applyFill="1" applyBorder="1"/>
    <xf numFmtId="0" fontId="67" fillId="9" borderId="119" xfId="0" applyFont="1" applyFill="1" applyBorder="1"/>
    <xf numFmtId="0" fontId="68" fillId="9" borderId="119" xfId="0" applyFont="1" applyFill="1" applyBorder="1" applyAlignment="1">
      <alignment wrapText="1"/>
    </xf>
    <xf numFmtId="0" fontId="66" fillId="9" borderId="168" xfId="0" applyFont="1" applyFill="1" applyBorder="1" applyAlignment="1">
      <alignment wrapText="1"/>
    </xf>
    <xf numFmtId="3" fontId="66" fillId="9" borderId="164" xfId="0" applyNumberFormat="1" applyFont="1" applyFill="1" applyBorder="1"/>
    <xf numFmtId="0" fontId="68" fillId="9" borderId="125" xfId="0" applyFont="1" applyFill="1" applyBorder="1"/>
    <xf numFmtId="3" fontId="68" fillId="9" borderId="115" xfId="0" applyNumberFormat="1" applyFont="1" applyFill="1" applyBorder="1"/>
    <xf numFmtId="3" fontId="68" fillId="9" borderId="140" xfId="0" applyNumberFormat="1" applyFont="1" applyFill="1" applyBorder="1"/>
    <xf numFmtId="169" fontId="66" fillId="9" borderId="121" xfId="7" applyFont="1" applyFill="1" applyBorder="1"/>
    <xf numFmtId="169" fontId="64" fillId="9" borderId="80" xfId="7" applyFont="1" applyFill="1" applyBorder="1"/>
    <xf numFmtId="169" fontId="68" fillId="9" borderId="115" xfId="7" applyFont="1" applyFill="1" applyBorder="1"/>
    <xf numFmtId="0" fontId="66" fillId="9" borderId="173" xfId="0" applyFont="1" applyFill="1" applyBorder="1" applyAlignment="1">
      <alignment horizontal="left"/>
    </xf>
    <xf numFmtId="0" fontId="66" fillId="9" borderId="25" xfId="0" applyFont="1" applyFill="1" applyBorder="1" applyAlignment="1">
      <alignment horizontal="center"/>
    </xf>
    <xf numFmtId="0" fontId="66" fillId="9" borderId="25" xfId="0" applyFont="1" applyFill="1" applyBorder="1" applyAlignment="1">
      <alignment horizontal="center" wrapText="1"/>
    </xf>
    <xf numFmtId="3" fontId="66" fillId="9" borderId="25" xfId="0" applyNumberFormat="1" applyFont="1" applyFill="1" applyBorder="1"/>
    <xf numFmtId="3" fontId="66" fillId="9" borderId="123" xfId="0" applyNumberFormat="1" applyFont="1" applyFill="1" applyBorder="1"/>
    <xf numFmtId="0" fontId="66" fillId="9" borderId="168" xfId="0" applyFont="1" applyFill="1" applyBorder="1" applyAlignment="1">
      <alignment horizontal="left"/>
    </xf>
    <xf numFmtId="0" fontId="66" fillId="9" borderId="80" xfId="0" applyFont="1" applyFill="1" applyBorder="1" applyAlignment="1">
      <alignment horizontal="center" wrapText="1"/>
    </xf>
    <xf numFmtId="3" fontId="66" fillId="9" borderId="0" xfId="0" applyNumberFormat="1" applyFont="1" applyFill="1" applyAlignment="1">
      <alignment vertical="center"/>
    </xf>
    <xf numFmtId="0" fontId="66" fillId="0" borderId="164" xfId="0" applyFont="1" applyBorder="1" applyAlignment="1">
      <alignment horizontal="center"/>
    </xf>
    <xf numFmtId="169" fontId="68" fillId="12" borderId="112" xfId="0" applyNumberFormat="1" applyFont="1" applyFill="1" applyBorder="1"/>
    <xf numFmtId="3" fontId="66" fillId="12" borderId="112" xfId="0" applyNumberFormat="1" applyFont="1" applyFill="1" applyBorder="1"/>
    <xf numFmtId="169" fontId="66" fillId="0" borderId="115" xfId="120" applyFont="1" applyFill="1" applyBorder="1"/>
    <xf numFmtId="169" fontId="66" fillId="0" borderId="140" xfId="120" applyFont="1" applyFill="1" applyBorder="1"/>
    <xf numFmtId="3" fontId="66" fillId="0" borderId="112" xfId="0" applyNumberFormat="1" applyFont="1" applyBorder="1" applyAlignment="1">
      <alignment horizontal="right" vertical="center"/>
    </xf>
    <xf numFmtId="0" fontId="77" fillId="11" borderId="28" xfId="16" applyFont="1" applyFill="1" applyBorder="1" applyAlignment="1">
      <alignment horizontal="left" vertical="center"/>
    </xf>
    <xf numFmtId="3" fontId="77" fillId="11" borderId="77" xfId="9" applyNumberFormat="1" applyFont="1" applyFill="1" applyBorder="1" applyAlignment="1">
      <alignment horizontal="right" vertical="center"/>
    </xf>
    <xf numFmtId="1" fontId="66" fillId="9" borderId="80" xfId="20" applyNumberFormat="1" applyFont="1" applyFill="1" applyBorder="1"/>
    <xf numFmtId="1" fontId="66" fillId="9" borderId="112" xfId="6" applyNumberFormat="1" applyFont="1" applyFill="1" applyBorder="1"/>
    <xf numFmtId="0" fontId="68" fillId="0" borderId="28" xfId="0" applyFont="1" applyBorder="1"/>
    <xf numFmtId="170" fontId="68" fillId="0" borderId="29" xfId="0" applyNumberFormat="1" applyFont="1" applyBorder="1"/>
    <xf numFmtId="170" fontId="68" fillId="0" borderId="30" xfId="0" applyNumberFormat="1" applyFont="1" applyBorder="1"/>
    <xf numFmtId="0" fontId="68" fillId="0" borderId="29" xfId="0" applyFont="1" applyBorder="1"/>
    <xf numFmtId="170" fontId="68" fillId="0" borderId="30" xfId="0" applyNumberFormat="1" applyFont="1" applyBorder="1" applyAlignment="1">
      <alignment horizontal="right"/>
    </xf>
    <xf numFmtId="0" fontId="68" fillId="0" borderId="125" xfId="0" applyFont="1" applyBorder="1"/>
    <xf numFmtId="3" fontId="68" fillId="0" borderId="115" xfId="0" applyNumberFormat="1" applyFont="1" applyBorder="1"/>
    <xf numFmtId="3" fontId="68" fillId="0" borderId="140" xfId="0" applyNumberFormat="1" applyFont="1" applyBorder="1"/>
    <xf numFmtId="0" fontId="68" fillId="0" borderId="115" xfId="0" applyFont="1" applyBorder="1"/>
    <xf numFmtId="0" fontId="68" fillId="0" borderId="140" xfId="0" applyFont="1" applyBorder="1"/>
    <xf numFmtId="0" fontId="66" fillId="0" borderId="140" xfId="0" applyFont="1" applyBorder="1"/>
    <xf numFmtId="0" fontId="66" fillId="0" borderId="115" xfId="0" applyFont="1" applyBorder="1" applyAlignment="1">
      <alignment wrapText="1"/>
    </xf>
    <xf numFmtId="0" fontId="66" fillId="0" borderId="140" xfId="0" applyFont="1" applyBorder="1" applyAlignment="1">
      <alignment wrapText="1"/>
    </xf>
    <xf numFmtId="169" fontId="68" fillId="9" borderId="80" xfId="7" applyFont="1" applyFill="1" applyBorder="1"/>
    <xf numFmtId="0" fontId="68" fillId="0" borderId="80" xfId="0" applyFont="1" applyBorder="1" applyAlignment="1">
      <alignment horizontal="center"/>
    </xf>
    <xf numFmtId="187" fontId="68" fillId="0" borderId="80" xfId="0" applyNumberFormat="1" applyFont="1" applyBorder="1"/>
    <xf numFmtId="168" fontId="66" fillId="0" borderId="112" xfId="119" applyNumberFormat="1" applyFont="1" applyFill="1" applyBorder="1"/>
    <xf numFmtId="169" fontId="82" fillId="9" borderId="112" xfId="7" applyFont="1" applyFill="1" applyBorder="1"/>
    <xf numFmtId="169" fontId="68" fillId="0" borderId="140" xfId="7" applyFont="1" applyFill="1" applyBorder="1"/>
    <xf numFmtId="0" fontId="83" fillId="0" borderId="0" xfId="22" applyFont="1"/>
    <xf numFmtId="0" fontId="84" fillId="0" borderId="111" xfId="22" applyFont="1" applyBorder="1"/>
    <xf numFmtId="169" fontId="84" fillId="0" borderId="111" xfId="7" applyFont="1" applyBorder="1" applyAlignment="1">
      <alignment horizontal="left"/>
    </xf>
    <xf numFmtId="184" fontId="84" fillId="0" borderId="151" xfId="22" applyNumberFormat="1" applyFont="1" applyBorder="1" applyAlignment="1">
      <alignment horizontal="right"/>
    </xf>
    <xf numFmtId="184" fontId="84" fillId="0" borderId="136" xfId="22" applyNumberFormat="1" applyFont="1" applyBorder="1" applyAlignment="1">
      <alignment horizontal="right"/>
    </xf>
    <xf numFmtId="0" fontId="84" fillId="0" borderId="0" xfId="22" applyFont="1"/>
    <xf numFmtId="169" fontId="84" fillId="0" borderId="111" xfId="7" applyFont="1" applyBorder="1"/>
    <xf numFmtId="0" fontId="84" fillId="0" borderId="111" xfId="22" applyFont="1" applyBorder="1" applyAlignment="1">
      <alignment horizontal="left"/>
    </xf>
    <xf numFmtId="184" fontId="68" fillId="0" borderId="136" xfId="22" applyNumberFormat="1" applyFont="1" applyBorder="1" applyAlignment="1">
      <alignment horizontal="right"/>
    </xf>
    <xf numFmtId="4" fontId="85" fillId="9" borderId="80" xfId="0" applyNumberFormat="1" applyFont="1" applyFill="1" applyBorder="1"/>
    <xf numFmtId="3" fontId="85" fillId="9" borderId="80" xfId="0" applyNumberFormat="1" applyFont="1" applyFill="1" applyBorder="1"/>
    <xf numFmtId="0" fontId="86" fillId="12" borderId="80" xfId="0" applyFont="1" applyFill="1" applyBorder="1"/>
    <xf numFmtId="3" fontId="86" fillId="12" borderId="80" xfId="0" applyNumberFormat="1" applyFont="1" applyFill="1" applyBorder="1"/>
    <xf numFmtId="3" fontId="85" fillId="9" borderId="112" xfId="0" applyNumberFormat="1" applyFont="1" applyFill="1" applyBorder="1"/>
    <xf numFmtId="0" fontId="2" fillId="0" borderId="61" xfId="16" applyFont="1" applyBorder="1" applyAlignment="1">
      <alignment horizontal="left" vertical="center"/>
    </xf>
    <xf numFmtId="3" fontId="2" fillId="0" borderId="127" xfId="16" applyNumberFormat="1" applyFont="1" applyBorder="1" applyAlignment="1">
      <alignment horizontal="left" vertical="center"/>
    </xf>
    <xf numFmtId="0" fontId="2" fillId="0" borderId="110" xfId="16" applyFont="1" applyBorder="1" applyAlignment="1">
      <alignment horizontal="left" vertical="center"/>
    </xf>
    <xf numFmtId="0" fontId="2" fillId="0" borderId="0" xfId="16" applyFont="1" applyAlignment="1">
      <alignment horizontal="left" vertical="center"/>
    </xf>
    <xf numFmtId="3" fontId="2" fillId="0" borderId="184" xfId="16" applyNumberFormat="1" applyFont="1" applyBorder="1" applyAlignment="1">
      <alignment horizontal="right" vertical="center"/>
    </xf>
    <xf numFmtId="0" fontId="2" fillId="0" borderId="108" xfId="16" applyFont="1" applyBorder="1"/>
    <xf numFmtId="0" fontId="2" fillId="11" borderId="92" xfId="16" applyFont="1" applyFill="1" applyBorder="1" applyAlignment="1">
      <alignment horizontal="left" vertical="center"/>
    </xf>
    <xf numFmtId="0" fontId="2" fillId="11" borderId="98" xfId="16" applyFont="1" applyFill="1" applyBorder="1" applyAlignment="1">
      <alignment horizontal="left" vertical="center"/>
    </xf>
    <xf numFmtId="3" fontId="2" fillId="0" borderId="186" xfId="16" applyNumberFormat="1" applyFont="1" applyBorder="1" applyAlignment="1">
      <alignment horizontal="right" vertical="center"/>
    </xf>
    <xf numFmtId="0" fontId="2" fillId="11" borderId="30" xfId="16" applyFont="1" applyFill="1" applyBorder="1" applyAlignment="1">
      <alignment horizontal="left" vertical="center"/>
    </xf>
    <xf numFmtId="3" fontId="2" fillId="0" borderId="193" xfId="16" applyNumberFormat="1" applyFont="1" applyBorder="1" applyAlignment="1">
      <alignment horizontal="left" vertical="center"/>
    </xf>
    <xf numFmtId="3" fontId="77" fillId="11" borderId="29" xfId="16" applyNumberFormat="1" applyFont="1" applyFill="1" applyBorder="1" applyAlignment="1">
      <alignment horizontal="right" vertical="center"/>
    </xf>
    <xf numFmtId="169" fontId="87" fillId="9" borderId="112" xfId="120" applyFont="1" applyFill="1" applyBorder="1"/>
    <xf numFmtId="169" fontId="85" fillId="9" borderId="112" xfId="120" applyFont="1" applyFill="1" applyBorder="1"/>
    <xf numFmtId="169" fontId="86" fillId="9" borderId="140" xfId="120" applyFont="1" applyFill="1" applyBorder="1"/>
    <xf numFmtId="0" fontId="68" fillId="9" borderId="0" xfId="21" applyFont="1" applyFill="1" applyAlignment="1">
      <alignment horizontal="center"/>
    </xf>
    <xf numFmtId="0" fontId="72" fillId="9" borderId="0" xfId="21" applyFont="1" applyFill="1" applyAlignment="1">
      <alignment horizontal="center"/>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3" xfId="0" applyFont="1" applyFill="1" applyBorder="1" applyAlignment="1">
      <alignment horizontal="center"/>
    </xf>
    <xf numFmtId="178" fontId="66" fillId="0" borderId="136" xfId="22" applyNumberFormat="1" applyFont="1" applyBorder="1" applyAlignment="1">
      <alignment horizontal="right"/>
    </xf>
    <xf numFmtId="3" fontId="85" fillId="9" borderId="122" xfId="0" applyNumberFormat="1" applyFont="1" applyFill="1" applyBorder="1"/>
    <xf numFmtId="169" fontId="68" fillId="9" borderId="191" xfId="21" applyNumberFormat="1" applyFont="1" applyFill="1" applyBorder="1"/>
    <xf numFmtId="169" fontId="68" fillId="9" borderId="192" xfId="21" applyNumberFormat="1" applyFont="1" applyFill="1" applyBorder="1"/>
    <xf numFmtId="3" fontId="68" fillId="9" borderId="191" xfId="21" applyNumberFormat="1" applyFont="1" applyFill="1" applyBorder="1"/>
    <xf numFmtId="3" fontId="66" fillId="9" borderId="191" xfId="21" applyNumberFormat="1" applyFont="1" applyFill="1" applyBorder="1"/>
    <xf numFmtId="3" fontId="66" fillId="9" borderId="192" xfId="21" applyNumberFormat="1" applyFont="1" applyFill="1" applyBorder="1"/>
    <xf numFmtId="3" fontId="66" fillId="0" borderId="191" xfId="21" applyNumberFormat="1" applyFont="1" applyBorder="1"/>
    <xf numFmtId="173" fontId="66" fillId="9" borderId="190" xfId="6" applyFont="1" applyFill="1" applyBorder="1"/>
    <xf numFmtId="173" fontId="66" fillId="9" borderId="192" xfId="6" applyFont="1" applyFill="1" applyBorder="1"/>
    <xf numFmtId="3" fontId="68" fillId="11" borderId="188" xfId="20" applyNumberFormat="1" applyFont="1" applyFill="1" applyBorder="1" applyAlignment="1">
      <alignment horizontal="center"/>
    </xf>
    <xf numFmtId="3" fontId="68" fillId="11" borderId="189" xfId="20" applyNumberFormat="1" applyFont="1" applyFill="1" applyBorder="1" applyAlignment="1">
      <alignment horizontal="center"/>
    </xf>
    <xf numFmtId="1" fontId="66" fillId="9" borderId="112" xfId="20" applyNumberFormat="1" applyFont="1" applyFill="1" applyBorder="1"/>
    <xf numFmtId="4" fontId="66" fillId="0" borderId="112" xfId="20" applyNumberFormat="1" applyFont="1" applyBorder="1"/>
    <xf numFmtId="0" fontId="68" fillId="12" borderId="124" xfId="0" applyFont="1" applyFill="1" applyBorder="1" applyAlignment="1">
      <alignment horizontal="left"/>
    </xf>
    <xf numFmtId="3" fontId="66" fillId="9" borderId="112" xfId="0" applyNumberFormat="1" applyFont="1" applyFill="1" applyBorder="1" applyAlignment="1">
      <alignment wrapText="1"/>
    </xf>
    <xf numFmtId="3" fontId="68" fillId="12" borderId="112" xfId="0" applyNumberFormat="1" applyFont="1" applyFill="1" applyBorder="1" applyAlignment="1">
      <alignment wrapText="1"/>
    </xf>
    <xf numFmtId="3" fontId="68" fillId="0" borderId="115" xfId="0" applyNumberFormat="1" applyFont="1" applyBorder="1" applyAlignment="1">
      <alignment wrapText="1"/>
    </xf>
    <xf numFmtId="3" fontId="68" fillId="0" borderId="140" xfId="0" applyNumberFormat="1" applyFont="1" applyBorder="1" applyAlignment="1">
      <alignment wrapText="1"/>
    </xf>
    <xf numFmtId="0" fontId="68" fillId="12" borderId="75" xfId="0" applyFont="1" applyFill="1" applyBorder="1"/>
    <xf numFmtId="3" fontId="68" fillId="12" borderId="77" xfId="0" applyNumberFormat="1" applyFont="1" applyFill="1" applyBorder="1"/>
    <xf numFmtId="3" fontId="68" fillId="12" borderId="185" xfId="0" applyNumberFormat="1" applyFont="1" applyFill="1" applyBorder="1"/>
    <xf numFmtId="3" fontId="86" fillId="12" borderId="77" xfId="0" applyNumberFormat="1" applyFont="1" applyFill="1" applyBorder="1"/>
    <xf numFmtId="189" fontId="66" fillId="9" borderId="80" xfId="7" applyNumberFormat="1" applyFont="1" applyFill="1" applyBorder="1"/>
    <xf numFmtId="3" fontId="66" fillId="9" borderId="136" xfId="0" applyNumberFormat="1" applyFont="1" applyFill="1" applyBorder="1"/>
    <xf numFmtId="0" fontId="66" fillId="9" borderId="136" xfId="0" applyFont="1" applyFill="1" applyBorder="1"/>
    <xf numFmtId="3" fontId="68" fillId="12" borderId="194" xfId="0" applyNumberFormat="1" applyFont="1" applyFill="1" applyBorder="1"/>
    <xf numFmtId="0" fontId="67" fillId="12" borderId="154" xfId="0" applyFont="1" applyFill="1" applyBorder="1"/>
    <xf numFmtId="0" fontId="68" fillId="12" borderId="29" xfId="0" applyFont="1" applyFill="1" applyBorder="1" applyAlignment="1">
      <alignment horizontal="center" vertical="center"/>
    </xf>
    <xf numFmtId="169" fontId="27" fillId="9" borderId="0" xfId="7" applyFill="1"/>
    <xf numFmtId="0" fontId="88" fillId="0" borderId="119" xfId="0" applyFont="1" applyBorder="1"/>
    <xf numFmtId="0" fontId="68" fillId="11" borderId="121" xfId="21" applyFont="1" applyFill="1" applyBorder="1"/>
    <xf numFmtId="14" fontId="68" fillId="11" borderId="121" xfId="21" applyNumberFormat="1" applyFont="1" applyFill="1" applyBorder="1" applyAlignment="1">
      <alignment horizontal="center"/>
    </xf>
    <xf numFmtId="3" fontId="66" fillId="0" borderId="112" xfId="21" applyNumberFormat="1" applyFont="1" applyBorder="1"/>
    <xf numFmtId="170" fontId="68" fillId="0" borderId="115" xfId="21" applyNumberFormat="1" applyFont="1" applyBorder="1"/>
    <xf numFmtId="0" fontId="66" fillId="0" borderId="119" xfId="21" applyFont="1" applyBorder="1"/>
    <xf numFmtId="0" fontId="66" fillId="0" borderId="80" xfId="21" applyFont="1" applyBorder="1"/>
    <xf numFmtId="0" fontId="66" fillId="0" borderId="115" xfId="21" applyFont="1" applyBorder="1"/>
    <xf numFmtId="42" fontId="68" fillId="0" borderId="80" xfId="0" applyNumberFormat="1" applyFont="1" applyBorder="1"/>
    <xf numFmtId="0" fontId="88" fillId="0" borderId="0" xfId="0" applyFont="1"/>
    <xf numFmtId="170" fontId="68" fillId="11" borderId="121" xfId="21" applyNumberFormat="1" applyFont="1" applyFill="1" applyBorder="1"/>
    <xf numFmtId="170" fontId="68" fillId="0" borderId="80" xfId="21" applyNumberFormat="1" applyFont="1" applyBorder="1"/>
    <xf numFmtId="14" fontId="68" fillId="11" borderId="142" xfId="21" applyNumberFormat="1" applyFont="1" applyFill="1" applyBorder="1" applyAlignment="1">
      <alignment horizontal="center"/>
    </xf>
    <xf numFmtId="0" fontId="68" fillId="11" borderId="124" xfId="21" applyFont="1" applyFill="1" applyBorder="1"/>
    <xf numFmtId="3" fontId="66" fillId="0" borderId="140" xfId="21" applyNumberFormat="1" applyFont="1" applyBorder="1"/>
    <xf numFmtId="3" fontId="66" fillId="0" borderId="115" xfId="21" applyNumberFormat="1" applyFont="1" applyBorder="1"/>
    <xf numFmtId="3" fontId="66" fillId="0" borderId="80" xfId="21" applyNumberFormat="1" applyFont="1" applyBorder="1"/>
    <xf numFmtId="0" fontId="66" fillId="0" borderId="125" xfId="21" applyFont="1" applyBorder="1"/>
    <xf numFmtId="0" fontId="68" fillId="12" borderId="115" xfId="0" applyFont="1" applyFill="1" applyBorder="1" applyAlignment="1">
      <alignment horizontal="center"/>
    </xf>
    <xf numFmtId="0" fontId="68" fillId="12" borderId="140" xfId="0" applyFont="1" applyFill="1" applyBorder="1" applyAlignment="1">
      <alignment horizontal="center"/>
    </xf>
    <xf numFmtId="0" fontId="68" fillId="12" borderId="50" xfId="0" applyFont="1" applyFill="1" applyBorder="1" applyAlignment="1">
      <alignment horizontal="left" vertical="center" wrapText="1"/>
    </xf>
    <xf numFmtId="4" fontId="66" fillId="0" borderId="109" xfId="0" applyNumberFormat="1" applyFont="1" applyBorder="1" applyAlignment="1">
      <alignment horizontal="justify" vertical="center"/>
    </xf>
    <xf numFmtId="0" fontId="88" fillId="0" borderId="119" xfId="0" applyFont="1" applyBorder="1" applyAlignment="1">
      <alignment vertical="center"/>
    </xf>
    <xf numFmtId="3" fontId="66" fillId="9" borderId="136" xfId="0" applyNumberFormat="1" applyFont="1" applyFill="1" applyBorder="1" applyAlignment="1">
      <alignment vertical="center"/>
    </xf>
    <xf numFmtId="0" fontId="68" fillId="9" borderId="104" xfId="0" applyFont="1" applyFill="1" applyBorder="1"/>
    <xf numFmtId="3" fontId="71" fillId="9" borderId="146" xfId="0" applyNumberFormat="1" applyFont="1" applyFill="1" applyBorder="1" applyAlignment="1">
      <alignment horizontal="center" vertical="center"/>
    </xf>
    <xf numFmtId="9" fontId="14" fillId="9" borderId="146" xfId="25" applyFont="1" applyFill="1" applyBorder="1" applyAlignment="1">
      <alignment horizontal="center" vertical="center"/>
    </xf>
    <xf numFmtId="0" fontId="69" fillId="9" borderId="111" xfId="0" applyFont="1" applyFill="1" applyBorder="1" applyAlignment="1">
      <alignment horizontal="justify" vertical="center"/>
    </xf>
    <xf numFmtId="0" fontId="69" fillId="9" borderId="113" xfId="0" applyFont="1" applyFill="1" applyBorder="1" applyAlignment="1">
      <alignment horizontal="justify" vertical="center"/>
    </xf>
    <xf numFmtId="0" fontId="69" fillId="9" borderId="111" xfId="0" applyFont="1" applyFill="1" applyBorder="1" applyAlignment="1">
      <alignment horizontal="left" vertical="center" wrapText="1"/>
    </xf>
    <xf numFmtId="0" fontId="69" fillId="9" borderId="113" xfId="0" applyFont="1" applyFill="1" applyBorder="1" applyAlignment="1">
      <alignment horizontal="left" vertical="center" wrapText="1"/>
    </xf>
    <xf numFmtId="0" fontId="69" fillId="9" borderId="177" xfId="0" applyFont="1" applyFill="1" applyBorder="1" applyAlignment="1">
      <alignment horizontal="center" vertical="center"/>
    </xf>
    <xf numFmtId="0" fontId="69" fillId="9" borderId="151" xfId="0" applyFont="1" applyFill="1" applyBorder="1" applyAlignment="1">
      <alignment horizontal="center" vertical="center"/>
    </xf>
    <xf numFmtId="0" fontId="69" fillId="9" borderId="153" xfId="0" applyFont="1" applyFill="1" applyBorder="1" applyAlignment="1">
      <alignment horizontal="center" vertical="center"/>
    </xf>
    <xf numFmtId="9" fontId="12" fillId="9" borderId="136" xfId="25" applyFill="1" applyBorder="1" applyAlignment="1">
      <alignment horizontal="center" vertical="center"/>
    </xf>
    <xf numFmtId="9" fontId="12" fillId="9" borderId="194" xfId="25" applyFill="1" applyBorder="1" applyAlignment="1">
      <alignment horizontal="center" vertical="center"/>
    </xf>
    <xf numFmtId="3" fontId="69" fillId="9" borderId="177" xfId="0" applyNumberFormat="1" applyFont="1" applyFill="1" applyBorder="1" applyAlignment="1">
      <alignment horizontal="center" vertical="center"/>
    </xf>
    <xf numFmtId="3" fontId="69" fillId="9" borderId="151" xfId="0" applyNumberFormat="1" applyFont="1" applyFill="1" applyBorder="1" applyAlignment="1">
      <alignment horizontal="center" vertical="center"/>
    </xf>
    <xf numFmtId="3" fontId="69" fillId="9" borderId="153" xfId="0" applyNumberFormat="1" applyFont="1" applyFill="1" applyBorder="1" applyAlignment="1">
      <alignment horizontal="center" vertical="center"/>
    </xf>
    <xf numFmtId="0" fontId="69" fillId="9" borderId="143" xfId="0" applyFont="1" applyFill="1" applyBorder="1" applyAlignment="1">
      <alignment horizontal="justify" vertical="center"/>
    </xf>
    <xf numFmtId="0" fontId="69" fillId="9" borderId="143" xfId="0" applyFont="1" applyFill="1" applyBorder="1" applyAlignment="1">
      <alignment horizontal="left" vertical="center" wrapText="1"/>
    </xf>
    <xf numFmtId="0" fontId="69" fillId="9" borderId="154" xfId="0" applyFont="1" applyFill="1" applyBorder="1" applyAlignment="1">
      <alignment horizontal="center" vertical="center"/>
    </xf>
    <xf numFmtId="3" fontId="69" fillId="9" borderId="154" xfId="0" applyNumberFormat="1" applyFont="1" applyFill="1" applyBorder="1" applyAlignment="1">
      <alignment horizontal="center" vertical="center"/>
    </xf>
    <xf numFmtId="9" fontId="12" fillId="9" borderId="166" xfId="25" applyFill="1" applyBorder="1" applyAlignment="1">
      <alignment horizontal="center" vertical="center"/>
    </xf>
    <xf numFmtId="0" fontId="71" fillId="11" borderId="28" xfId="0" applyFont="1" applyFill="1" applyBorder="1" applyAlignment="1">
      <alignment horizontal="center" vertical="center"/>
    </xf>
    <xf numFmtId="0" fontId="69" fillId="9" borderId="177" xfId="0" applyFont="1" applyFill="1" applyBorder="1" applyAlignment="1">
      <alignment horizontal="left" vertical="center" wrapText="1"/>
    </xf>
    <xf numFmtId="0" fontId="69" fillId="9" borderId="151" xfId="0" applyFont="1" applyFill="1" applyBorder="1" applyAlignment="1">
      <alignment horizontal="left" vertical="center" wrapText="1"/>
    </xf>
    <xf numFmtId="0" fontId="69" fillId="9" borderId="151" xfId="0" applyFont="1" applyFill="1" applyBorder="1" applyAlignment="1">
      <alignment horizontal="justify" vertical="center"/>
    </xf>
    <xf numFmtId="0" fontId="69" fillId="9" borderId="153" xfId="0" applyFont="1" applyFill="1" applyBorder="1" applyAlignment="1">
      <alignment horizontal="left" vertical="center" wrapText="1"/>
    </xf>
    <xf numFmtId="0" fontId="69" fillId="9" borderId="79" xfId="0" applyFont="1" applyFill="1" applyBorder="1" applyAlignment="1">
      <alignment horizontal="center" vertical="center"/>
    </xf>
    <xf numFmtId="0" fontId="69" fillId="9" borderId="92" xfId="0" applyFont="1" applyFill="1" applyBorder="1" applyAlignment="1">
      <alignment horizontal="center" vertical="center"/>
    </xf>
    <xf numFmtId="0" fontId="69" fillId="9" borderId="114" xfId="0" applyFont="1" applyFill="1" applyBorder="1" applyAlignment="1">
      <alignment horizontal="center" vertical="center"/>
    </xf>
    <xf numFmtId="14" fontId="66" fillId="0" borderId="0" xfId="22" applyNumberFormat="1" applyFont="1" applyAlignment="1">
      <alignment horizontal="center"/>
    </xf>
    <xf numFmtId="169" fontId="68" fillId="12" borderId="136" xfId="7" applyFont="1" applyFill="1" applyBorder="1" applyAlignment="1">
      <alignment horizontal="left" vertical="center"/>
    </xf>
    <xf numFmtId="0" fontId="66" fillId="0" borderId="154" xfId="0" applyFont="1" applyBorder="1"/>
    <xf numFmtId="0" fontId="66" fillId="9" borderId="152" xfId="0" applyFont="1" applyFill="1" applyBorder="1"/>
    <xf numFmtId="0" fontId="66" fillId="9" borderId="152" xfId="0" applyFont="1" applyFill="1" applyBorder="1" applyAlignment="1">
      <alignment wrapText="1"/>
    </xf>
    <xf numFmtId="0" fontId="67" fillId="12" borderId="153" xfId="0" applyFont="1" applyFill="1" applyBorder="1"/>
    <xf numFmtId="169" fontId="68" fillId="12" borderId="119" xfId="7" applyFont="1" applyFill="1" applyBorder="1" applyAlignment="1">
      <alignment horizontal="left" vertical="center"/>
    </xf>
    <xf numFmtId="173" fontId="66" fillId="0" borderId="80" xfId="119" applyFont="1" applyFill="1" applyBorder="1" applyAlignment="1"/>
    <xf numFmtId="168" fontId="66" fillId="0" borderId="80" xfId="119" applyNumberFormat="1" applyFont="1" applyBorder="1"/>
    <xf numFmtId="37" fontId="66" fillId="0" borderId="112" xfId="19" applyNumberFormat="1" applyFont="1" applyBorder="1" applyAlignment="1">
      <alignment vertical="center"/>
    </xf>
    <xf numFmtId="3" fontId="66" fillId="9" borderId="165" xfId="0" applyNumberFormat="1" applyFont="1" applyFill="1" applyBorder="1"/>
    <xf numFmtId="0" fontId="25" fillId="0" borderId="0" xfId="12" applyFont="1" applyAlignment="1">
      <alignment horizontal="center"/>
    </xf>
    <xf numFmtId="0" fontId="14" fillId="0" borderId="0" xfId="0" applyFont="1" applyAlignment="1">
      <alignment horizontal="center"/>
    </xf>
    <xf numFmtId="0" fontId="68" fillId="9" borderId="0" xfId="0" applyFont="1" applyFill="1" applyAlignment="1">
      <alignment horizontal="center" vertical="center"/>
    </xf>
    <xf numFmtId="0" fontId="69" fillId="9" borderId="144" xfId="0" applyFont="1" applyFill="1" applyBorder="1" applyAlignment="1">
      <alignment vertical="center" wrapText="1"/>
    </xf>
    <xf numFmtId="0" fontId="69" fillId="9" borderId="146" xfId="0" applyFont="1" applyFill="1" applyBorder="1" applyAlignment="1">
      <alignment vertical="center" wrapText="1"/>
    </xf>
    <xf numFmtId="0" fontId="67" fillId="9" borderId="0" xfId="0" applyFont="1" applyFill="1" applyAlignment="1">
      <alignment horizontal="center"/>
    </xf>
    <xf numFmtId="0" fontId="69" fillId="9" borderId="103" xfId="12" applyFont="1" applyFill="1" applyBorder="1" applyAlignment="1">
      <alignment horizontal="left" vertical="center" wrapText="1"/>
    </xf>
    <xf numFmtId="0" fontId="69" fillId="9" borderId="107" xfId="12" applyFont="1" applyFill="1" applyBorder="1" applyAlignment="1">
      <alignment horizontal="left" vertical="center" wrapText="1"/>
    </xf>
    <xf numFmtId="0" fontId="71" fillId="9" borderId="0" xfId="12" applyFont="1" applyFill="1" applyAlignment="1">
      <alignment horizontal="center" vertical="center" wrapText="1"/>
    </xf>
    <xf numFmtId="0" fontId="67" fillId="9" borderId="0" xfId="0" applyFont="1" applyFill="1" applyAlignment="1">
      <alignment horizontal="center" vertical="center"/>
    </xf>
    <xf numFmtId="0" fontId="68" fillId="0" borderId="0" xfId="0" applyFont="1" applyAlignment="1">
      <alignment horizontal="center" vertical="center"/>
    </xf>
    <xf numFmtId="0" fontId="68" fillId="9" borderId="0" xfId="21" applyFont="1" applyFill="1" applyAlignment="1">
      <alignment horizontal="center"/>
    </xf>
    <xf numFmtId="0" fontId="72" fillId="9" borderId="0" xfId="21" applyFont="1" applyFill="1" applyAlignment="1">
      <alignment horizontal="center"/>
    </xf>
    <xf numFmtId="0" fontId="67" fillId="9" borderId="0" xfId="21" applyFont="1" applyFill="1" applyAlignment="1">
      <alignment horizontal="center"/>
    </xf>
    <xf numFmtId="0" fontId="68" fillId="11" borderId="126" xfId="21" applyFont="1" applyFill="1" applyBorder="1" applyAlignment="1">
      <alignment horizontal="center" vertical="center"/>
    </xf>
    <xf numFmtId="0" fontId="68" fillId="11" borderId="101" xfId="21" applyFont="1" applyFill="1" applyBorder="1" applyAlignment="1">
      <alignment horizontal="center" vertical="center"/>
    </xf>
    <xf numFmtId="0" fontId="68" fillId="11" borderId="190" xfId="21" applyFont="1" applyFill="1" applyBorder="1" applyAlignment="1">
      <alignment horizontal="center" vertical="center"/>
    </xf>
    <xf numFmtId="0" fontId="68" fillId="11" borderId="102" xfId="21" applyFont="1" applyFill="1" applyBorder="1" applyAlignment="1">
      <alignment horizontal="center" vertical="center"/>
    </xf>
    <xf numFmtId="0" fontId="72" fillId="0" borderId="0" xfId="21" applyFont="1" applyAlignment="1">
      <alignment horizontal="center"/>
    </xf>
    <xf numFmtId="0" fontId="68" fillId="12" borderId="144" xfId="21" applyFont="1" applyFill="1" applyBorder="1" applyAlignment="1">
      <alignment horizontal="center" vertical="center"/>
    </xf>
    <xf numFmtId="0" fontId="68" fillId="12" borderId="146"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0" fontId="64" fillId="0" borderId="0" xfId="16" applyFont="1" applyAlignment="1">
      <alignment horizontal="center" vertical="center"/>
    </xf>
    <xf numFmtId="0" fontId="77" fillId="11" borderId="111" xfId="16" applyFont="1" applyFill="1" applyBorder="1" applyAlignment="1">
      <alignment horizontal="left" vertical="center" wrapText="1"/>
    </xf>
    <xf numFmtId="0" fontId="77" fillId="11" borderId="92" xfId="16" applyFont="1" applyFill="1" applyBorder="1" applyAlignment="1">
      <alignment horizontal="left" vertical="center" wrapText="1"/>
    </xf>
    <xf numFmtId="0" fontId="77" fillId="11" borderId="98" xfId="16" applyFont="1" applyFill="1" applyBorder="1" applyAlignment="1">
      <alignment horizontal="left" vertical="center" wrapText="1"/>
    </xf>
    <xf numFmtId="0" fontId="67" fillId="0" borderId="0" xfId="23" applyFont="1" applyAlignment="1">
      <alignment horizontal="center" vertical="center"/>
    </xf>
    <xf numFmtId="0" fontId="68" fillId="12" borderId="61" xfId="23" applyFont="1" applyFill="1" applyBorder="1" applyAlignment="1">
      <alignment horizontal="center" vertical="center"/>
    </xf>
    <xf numFmtId="0" fontId="68" fillId="12" borderId="107" xfId="23" applyFont="1" applyFill="1" applyBorder="1" applyAlignment="1">
      <alignment horizontal="center" vertical="center"/>
    </xf>
    <xf numFmtId="0" fontId="68" fillId="12" borderId="79" xfId="23" applyFont="1" applyFill="1" applyBorder="1" applyAlignment="1">
      <alignment horizontal="center" vertical="center"/>
    </xf>
    <xf numFmtId="0" fontId="68" fillId="12" borderId="166" xfId="23" applyFont="1" applyFill="1" applyBorder="1" applyAlignment="1">
      <alignment horizontal="center" vertical="center"/>
    </xf>
    <xf numFmtId="0" fontId="68" fillId="9" borderId="0" xfId="23" applyFont="1" applyFill="1" applyAlignment="1">
      <alignment horizontal="center"/>
    </xf>
    <xf numFmtId="0" fontId="68" fillId="12" borderId="103" xfId="23" applyFont="1" applyFill="1" applyBorder="1" applyAlignment="1">
      <alignment horizontal="center" vertical="center"/>
    </xf>
    <xf numFmtId="0" fontId="68" fillId="12" borderId="110" xfId="23" applyFont="1" applyFill="1" applyBorder="1" applyAlignment="1">
      <alignment horizontal="center" vertical="center"/>
    </xf>
    <xf numFmtId="0" fontId="68" fillId="12" borderId="126"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2" borderId="9" xfId="23" applyFont="1" applyFill="1" applyBorder="1" applyAlignment="1">
      <alignment horizontal="center" vertical="center"/>
    </xf>
    <xf numFmtId="0" fontId="68" fillId="12" borderId="141" xfId="23" applyFont="1" applyFill="1" applyBorder="1" applyAlignment="1">
      <alignment horizontal="center" vertical="center"/>
    </xf>
    <xf numFmtId="0" fontId="68" fillId="12" borderId="149" xfId="23" applyFont="1" applyFill="1" applyBorder="1" applyAlignment="1">
      <alignment horizontal="center" vertical="center"/>
    </xf>
    <xf numFmtId="0" fontId="68" fillId="12" borderId="170" xfId="23" applyFont="1" applyFill="1" applyBorder="1" applyAlignment="1">
      <alignment horizontal="center" vertical="center" wrapText="1"/>
    </xf>
    <xf numFmtId="0" fontId="68" fillId="12" borderId="175" xfId="23" applyFont="1" applyFill="1" applyBorder="1" applyAlignment="1">
      <alignment horizontal="center" vertical="center"/>
    </xf>
    <xf numFmtId="0" fontId="68" fillId="12" borderId="100" xfId="23" applyFont="1" applyFill="1" applyBorder="1" applyAlignment="1">
      <alignment horizontal="center" vertical="center"/>
    </xf>
    <xf numFmtId="0" fontId="68" fillId="12" borderId="22" xfId="23" applyFont="1" applyFill="1" applyBorder="1" applyAlignment="1">
      <alignment horizontal="center" vertical="center"/>
    </xf>
    <xf numFmtId="0" fontId="68" fillId="12" borderId="174" xfId="23" applyFont="1" applyFill="1" applyBorder="1" applyAlignment="1">
      <alignment horizontal="center" vertical="center"/>
    </xf>
    <xf numFmtId="0" fontId="68" fillId="12" borderId="147" xfId="23" applyFont="1" applyFill="1" applyBorder="1" applyAlignment="1">
      <alignment horizontal="center" vertical="center"/>
    </xf>
    <xf numFmtId="0" fontId="68" fillId="12" borderId="170" xfId="23" applyFont="1" applyFill="1" applyBorder="1" applyAlignment="1">
      <alignment horizontal="center" vertical="center"/>
    </xf>
    <xf numFmtId="0" fontId="66" fillId="9" borderId="0" xfId="0" applyFont="1" applyFill="1" applyAlignment="1">
      <alignment horizontal="left"/>
    </xf>
    <xf numFmtId="0" fontId="66" fillId="9" borderId="0" xfId="0" applyFont="1" applyFill="1" applyAlignment="1">
      <alignment horizontal="left" wrapText="1"/>
    </xf>
    <xf numFmtId="0" fontId="66" fillId="9" borderId="0" xfId="0" applyFont="1" applyFill="1" applyAlignment="1">
      <alignment horizontal="left" vertical="top"/>
    </xf>
    <xf numFmtId="37" fontId="18"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37" fontId="0" fillId="0" borderId="0" xfId="24" applyFont="1" applyAlignment="1">
      <alignment horizontal="center"/>
    </xf>
    <xf numFmtId="37" fontId="12" fillId="0" borderId="0" xfId="24" applyFont="1" applyAlignment="1">
      <alignment horizontal="center"/>
    </xf>
    <xf numFmtId="0" fontId="66" fillId="9" borderId="0" xfId="0" applyFont="1" applyFill="1" applyAlignment="1">
      <alignment horizontal="left" vertical="center" wrapText="1"/>
    </xf>
    <xf numFmtId="3" fontId="68" fillId="11" borderId="164" xfId="20" applyNumberFormat="1" applyFont="1" applyFill="1" applyBorder="1" applyAlignment="1">
      <alignment horizontal="center"/>
    </xf>
    <xf numFmtId="3" fontId="68" fillId="11" borderId="94" xfId="20" applyNumberFormat="1" applyFont="1" applyFill="1" applyBorder="1" applyAlignment="1">
      <alignment horizontal="center"/>
    </xf>
    <xf numFmtId="0" fontId="68" fillId="11" borderId="172" xfId="20" applyFont="1" applyFill="1" applyBorder="1" applyAlignment="1">
      <alignment horizontal="center" vertical="center"/>
    </xf>
    <xf numFmtId="0" fontId="68" fillId="11" borderId="129" xfId="20" applyFont="1" applyFill="1" applyBorder="1" applyAlignment="1">
      <alignment horizontal="center" vertical="center"/>
    </xf>
    <xf numFmtId="0" fontId="68" fillId="11" borderId="180" xfId="20" applyFont="1" applyFill="1" applyBorder="1" applyAlignment="1">
      <alignment horizontal="center" vertical="center"/>
    </xf>
    <xf numFmtId="0" fontId="68" fillId="11" borderId="121" xfId="20" applyFont="1" applyFill="1" applyBorder="1" applyAlignment="1">
      <alignment horizontal="center" vertical="center" wrapText="1"/>
    </xf>
    <xf numFmtId="0" fontId="68" fillId="11" borderId="80" xfId="20" applyFont="1" applyFill="1" applyBorder="1" applyAlignment="1">
      <alignment horizontal="center" vertical="center" wrapText="1"/>
    </xf>
    <xf numFmtId="0" fontId="68" fillId="11" borderId="115" xfId="20" applyFont="1" applyFill="1" applyBorder="1" applyAlignment="1">
      <alignment horizontal="center" vertical="center" wrapText="1"/>
    </xf>
    <xf numFmtId="0" fontId="68" fillId="11" borderId="80" xfId="20" applyFont="1" applyFill="1" applyBorder="1" applyAlignment="1">
      <alignment horizontal="center" vertical="center"/>
    </xf>
    <xf numFmtId="0" fontId="68" fillId="11" borderId="115" xfId="20" applyFont="1" applyFill="1" applyBorder="1" applyAlignment="1">
      <alignment horizontal="center" vertical="center"/>
    </xf>
    <xf numFmtId="0" fontId="67" fillId="9" borderId="0" xfId="20" applyFont="1" applyFill="1" applyAlignment="1">
      <alignment horizontal="center"/>
    </xf>
    <xf numFmtId="0" fontId="66" fillId="9" borderId="0" xfId="20" applyFont="1" applyFill="1" applyAlignment="1">
      <alignment horizontal="center"/>
    </xf>
    <xf numFmtId="3" fontId="66" fillId="9" borderId="0" xfId="20" applyNumberFormat="1" applyFont="1" applyFill="1" applyAlignment="1">
      <alignment horizontal="center"/>
    </xf>
    <xf numFmtId="0" fontId="66" fillId="9" borderId="0" xfId="0" applyFont="1" applyFill="1" applyAlignment="1">
      <alignment horizontal="left" vertical="center"/>
    </xf>
    <xf numFmtId="0" fontId="68" fillId="12" borderId="164" xfId="0" applyFont="1" applyFill="1" applyBorder="1" applyAlignment="1">
      <alignment horizontal="center"/>
    </xf>
    <xf numFmtId="0" fontId="68" fillId="12" borderId="25" xfId="0" applyFont="1" applyFill="1" applyBorder="1" applyAlignment="1">
      <alignment horizontal="center"/>
    </xf>
    <xf numFmtId="0" fontId="68" fillId="12" borderId="80" xfId="0" applyFont="1" applyFill="1" applyBorder="1" applyAlignment="1">
      <alignment horizontal="center"/>
    </xf>
    <xf numFmtId="0" fontId="68" fillId="0" borderId="0" xfId="18" applyFont="1" applyAlignment="1">
      <alignment horizontal="center"/>
    </xf>
    <xf numFmtId="0" fontId="67" fillId="0" borderId="0" xfId="18" applyFont="1" applyAlignment="1">
      <alignment horizontal="center"/>
    </xf>
    <xf numFmtId="0" fontId="66" fillId="0" borderId="0" xfId="0" applyFont="1" applyAlignment="1">
      <alignment horizontal="left" vertical="center" wrapText="1"/>
    </xf>
    <xf numFmtId="0" fontId="68" fillId="12" borderId="28" xfId="18" applyFont="1" applyFill="1" applyBorder="1" applyAlignment="1">
      <alignment horizontal="center"/>
    </xf>
    <xf numFmtId="0" fontId="68" fillId="12" borderId="30" xfId="18" applyFont="1" applyFill="1" applyBorder="1" applyAlignment="1">
      <alignment horizontal="center"/>
    </xf>
    <xf numFmtId="0" fontId="68" fillId="12" borderId="50" xfId="18" applyFont="1" applyFill="1" applyBorder="1" applyAlignment="1">
      <alignment horizontal="center"/>
    </xf>
    <xf numFmtId="0" fontId="68" fillId="12" borderId="61" xfId="18" applyFont="1" applyFill="1" applyBorder="1" applyAlignment="1">
      <alignment horizontal="center"/>
    </xf>
    <xf numFmtId="0" fontId="68" fillId="12" borderId="107" xfId="18" applyFont="1" applyFill="1" applyBorder="1" applyAlignment="1">
      <alignment horizontal="center"/>
    </xf>
    <xf numFmtId="0" fontId="68" fillId="12" borderId="144" xfId="18" applyFont="1" applyFill="1" applyBorder="1" applyAlignment="1">
      <alignment horizontal="center" vertical="center" wrapText="1"/>
    </xf>
    <xf numFmtId="0" fontId="68" fillId="12" borderId="145" xfId="18" applyFont="1" applyFill="1" applyBorder="1" applyAlignment="1">
      <alignment horizontal="center" vertical="center" wrapText="1"/>
    </xf>
    <xf numFmtId="0" fontId="68" fillId="12" borderId="146" xfId="18" applyFont="1" applyFill="1" applyBorder="1" applyAlignment="1">
      <alignment horizontal="center" vertical="center" wrapText="1"/>
    </xf>
    <xf numFmtId="0" fontId="68" fillId="12" borderId="144" xfId="18" applyFont="1" applyFill="1" applyBorder="1" applyAlignment="1">
      <alignment horizontal="center" vertical="center"/>
    </xf>
    <xf numFmtId="0" fontId="68" fillId="12" borderId="145" xfId="18" applyFont="1" applyFill="1" applyBorder="1" applyAlignment="1">
      <alignment horizontal="center" vertical="center"/>
    </xf>
    <xf numFmtId="0" fontId="68" fillId="12" borderId="146" xfId="18" applyFont="1" applyFill="1" applyBorder="1" applyAlignment="1">
      <alignment horizontal="center" vertical="center"/>
    </xf>
    <xf numFmtId="0" fontId="68" fillId="12" borderId="107" xfId="18" applyFont="1" applyFill="1" applyBorder="1" applyAlignment="1">
      <alignment horizontal="center" vertical="center"/>
    </xf>
    <xf numFmtId="0" fontId="68" fillId="12" borderId="108" xfId="18" applyFont="1" applyFill="1" applyBorder="1" applyAlignment="1">
      <alignment horizontal="center" vertical="center"/>
    </xf>
    <xf numFmtId="0" fontId="68" fillId="12" borderId="109" xfId="18" applyFont="1" applyFill="1" applyBorder="1" applyAlignment="1">
      <alignment horizontal="center" vertical="center"/>
    </xf>
    <xf numFmtId="0" fontId="67" fillId="0" borderId="0" xfId="19" applyFont="1" applyAlignment="1">
      <alignment horizontal="center"/>
    </xf>
    <xf numFmtId="0" fontId="68" fillId="0" borderId="0" xfId="19" applyFont="1" applyAlignment="1">
      <alignment horizontal="center"/>
    </xf>
    <xf numFmtId="0" fontId="68" fillId="12" borderId="103" xfId="19" applyFont="1" applyFill="1" applyBorder="1" applyAlignment="1">
      <alignment horizontal="center" vertical="center" wrapText="1"/>
    </xf>
    <xf numFmtId="0" fontId="68" fillId="12" borderId="110" xfId="19" applyFont="1" applyFill="1" applyBorder="1" applyAlignment="1">
      <alignment horizontal="center" vertical="center" wrapText="1"/>
    </xf>
    <xf numFmtId="0" fontId="68" fillId="12" borderId="130" xfId="19" applyFont="1" applyFill="1" applyBorder="1" applyAlignment="1">
      <alignment horizontal="center" vertical="center" wrapText="1"/>
    </xf>
    <xf numFmtId="0" fontId="68" fillId="12" borderId="181" xfId="19" applyFont="1" applyFill="1" applyBorder="1" applyAlignment="1">
      <alignment horizontal="center" vertical="center" wrapText="1"/>
    </xf>
    <xf numFmtId="0" fontId="68" fillId="12" borderId="131" xfId="19" applyFont="1" applyFill="1" applyBorder="1" applyAlignment="1">
      <alignment horizontal="center" vertical="center" wrapText="1"/>
    </xf>
    <xf numFmtId="0" fontId="68" fillId="12" borderId="182" xfId="19" applyFont="1" applyFill="1" applyBorder="1" applyAlignment="1">
      <alignment horizontal="center" vertical="center" wrapText="1"/>
    </xf>
    <xf numFmtId="0" fontId="68" fillId="12" borderId="28" xfId="0" applyFont="1" applyFill="1" applyBorder="1" applyAlignment="1">
      <alignment horizontal="center" vertical="center"/>
    </xf>
    <xf numFmtId="0" fontId="68" fillId="12" borderId="30" xfId="0" applyFont="1" applyFill="1" applyBorder="1" applyAlignment="1">
      <alignment horizontal="center" vertical="center"/>
    </xf>
    <xf numFmtId="0" fontId="68" fillId="12" borderId="148" xfId="0" applyFont="1" applyFill="1" applyBorder="1" applyAlignment="1">
      <alignment horizontal="center" vertical="center"/>
    </xf>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0" fontId="66" fillId="9" borderId="111" xfId="0" applyFont="1" applyFill="1" applyBorder="1" applyAlignment="1">
      <alignment horizontal="center"/>
    </xf>
    <xf numFmtId="0" fontId="66" fillId="9" borderId="92" xfId="0" applyFont="1" applyFill="1" applyBorder="1" applyAlignment="1">
      <alignment horizontal="center"/>
    </xf>
    <xf numFmtId="0" fontId="66" fillId="9" borderId="136" xfId="0" applyFont="1" applyFill="1" applyBorder="1" applyAlignment="1">
      <alignment horizontal="center"/>
    </xf>
    <xf numFmtId="0" fontId="66" fillId="9" borderId="0" xfId="0" applyFont="1" applyFill="1" applyAlignment="1">
      <alignment horizontal="center" vertical="center"/>
    </xf>
    <xf numFmtId="0" fontId="68" fillId="12" borderId="103" xfId="0" applyFont="1" applyFill="1" applyBorder="1" applyAlignment="1">
      <alignment horizontal="center" vertical="center"/>
    </xf>
    <xf numFmtId="0" fontId="68" fillId="12" borderId="110" xfId="0" applyFont="1" applyFill="1" applyBorder="1" applyAlignment="1">
      <alignment horizontal="center" vertical="center"/>
    </xf>
    <xf numFmtId="0" fontId="68" fillId="12" borderId="104" xfId="0" applyFont="1" applyFill="1" applyBorder="1" applyAlignment="1">
      <alignment horizontal="center" vertical="center"/>
    </xf>
    <xf numFmtId="0" fontId="68" fillId="12" borderId="99" xfId="0" applyFont="1" applyFill="1" applyBorder="1" applyAlignment="1">
      <alignment horizontal="center"/>
    </xf>
    <xf numFmtId="0" fontId="68" fillId="12" borderId="106" xfId="0" applyFont="1" applyFill="1" applyBorder="1" applyAlignment="1">
      <alignment horizontal="center"/>
    </xf>
    <xf numFmtId="0" fontId="68" fillId="12" borderId="61" xfId="0" applyFont="1" applyFill="1" applyBorder="1" applyAlignment="1">
      <alignment horizontal="center"/>
    </xf>
    <xf numFmtId="0" fontId="68" fillId="12" borderId="176" xfId="0" applyFont="1" applyFill="1" applyBorder="1" applyAlignment="1">
      <alignment horizontal="center" vertical="center" wrapText="1"/>
    </xf>
    <xf numFmtId="0" fontId="68" fillId="12" borderId="113" xfId="0" applyFont="1" applyFill="1" applyBorder="1" applyAlignment="1">
      <alignment horizontal="center" vertical="center" wrapText="1"/>
    </xf>
    <xf numFmtId="0" fontId="68" fillId="12" borderId="177" xfId="0" applyFont="1" applyFill="1" applyBorder="1" applyAlignment="1">
      <alignment horizontal="center" vertical="center"/>
    </xf>
    <xf numFmtId="0" fontId="68" fillId="12" borderId="153" xfId="0" applyFont="1" applyFill="1" applyBorder="1" applyAlignment="1">
      <alignment horizontal="center" vertical="center"/>
    </xf>
    <xf numFmtId="0" fontId="68" fillId="12" borderId="177" xfId="0" applyFont="1" applyFill="1" applyBorder="1" applyAlignment="1">
      <alignment horizontal="center" vertical="center" wrapText="1"/>
    </xf>
    <xf numFmtId="0" fontId="68" fillId="12" borderId="153" xfId="0" applyFont="1" applyFill="1" applyBorder="1" applyAlignment="1">
      <alignment horizontal="center" vertical="center" wrapText="1"/>
    </xf>
    <xf numFmtId="0" fontId="66" fillId="0" borderId="0" xfId="0" applyFont="1" applyAlignment="1">
      <alignment horizontal="left" vertical="center"/>
    </xf>
    <xf numFmtId="0" fontId="68" fillId="12" borderId="171" xfId="0" applyFont="1" applyFill="1" applyBorder="1" applyAlignment="1">
      <alignment horizontal="center" vertical="center"/>
    </xf>
    <xf numFmtId="0" fontId="68" fillId="12" borderId="114" xfId="0" applyFont="1" applyFill="1" applyBorder="1" applyAlignment="1">
      <alignment horizontal="center" vertical="center"/>
    </xf>
    <xf numFmtId="0" fontId="68" fillId="12" borderId="171" xfId="0" applyFont="1" applyFill="1" applyBorder="1" applyAlignment="1">
      <alignment horizontal="center" vertical="center" wrapText="1"/>
    </xf>
    <xf numFmtId="0" fontId="68" fillId="12" borderId="114" xfId="0" applyFont="1" applyFill="1" applyBorder="1" applyAlignment="1">
      <alignment horizontal="center" vertical="center" wrapText="1"/>
    </xf>
    <xf numFmtId="0" fontId="68" fillId="12" borderId="28" xfId="0" applyFont="1" applyFill="1" applyBorder="1" applyAlignment="1">
      <alignment horizontal="center"/>
    </xf>
    <xf numFmtId="0" fontId="68" fillId="12" borderId="30" xfId="0" applyFont="1" applyFill="1" applyBorder="1" applyAlignment="1">
      <alignment horizontal="center"/>
    </xf>
    <xf numFmtId="0" fontId="68" fillId="12" borderId="50" xfId="0" applyFont="1" applyFill="1" applyBorder="1" applyAlignment="1">
      <alignment horizontal="center"/>
    </xf>
    <xf numFmtId="0" fontId="68" fillId="12" borderId="144" xfId="0" applyFont="1" applyFill="1" applyBorder="1" applyAlignment="1">
      <alignment horizontal="center" vertical="center" wrapText="1"/>
    </xf>
    <xf numFmtId="0" fontId="68" fillId="12" borderId="146" xfId="0" applyFont="1" applyFill="1" applyBorder="1" applyAlignment="1">
      <alignment horizontal="center" vertical="center" wrapText="1"/>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2" xfId="0" applyFont="1" applyFill="1" applyBorder="1" applyAlignment="1">
      <alignment horizontal="center"/>
    </xf>
    <xf numFmtId="0" fontId="68" fillId="12" borderId="173" xfId="0" applyFont="1" applyFill="1" applyBorder="1" applyAlignment="1">
      <alignment horizontal="center"/>
    </xf>
    <xf numFmtId="0" fontId="68" fillId="12" borderId="179" xfId="0" applyFont="1" applyFill="1" applyBorder="1" applyAlignment="1">
      <alignment horizontal="center"/>
    </xf>
    <xf numFmtId="0" fontId="66" fillId="9" borderId="83" xfId="0" applyFont="1" applyFill="1" applyBorder="1" applyAlignment="1">
      <alignment horizontal="center"/>
    </xf>
    <xf numFmtId="0" fontId="66" fillId="9" borderId="80" xfId="0" applyFont="1" applyFill="1" applyBorder="1" applyAlignment="1">
      <alignment horizontal="center" vertical="center" wrapText="1"/>
    </xf>
    <xf numFmtId="0" fontId="66" fillId="9" borderId="80" xfId="0" applyFont="1" applyFill="1" applyBorder="1" applyAlignment="1">
      <alignment horizontal="center"/>
    </xf>
    <xf numFmtId="0" fontId="68" fillId="12" borderId="180" xfId="0" applyFont="1" applyFill="1" applyBorder="1" applyAlignment="1">
      <alignment horizontal="center"/>
    </xf>
    <xf numFmtId="0" fontId="68" fillId="12" borderId="94" xfId="0"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1"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3"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3"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7"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8"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258">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4</xdr:col>
      <xdr:colOff>1185863</xdr:colOff>
      <xdr:row>4</xdr:row>
      <xdr:rowOff>161925</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2066924" y="35719"/>
          <a:ext cx="5862639" cy="8882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43033</xdr:colOff>
      <xdr:row>5</xdr:row>
      <xdr:rowOff>119063</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790575</xdr:colOff>
      <xdr:row>2</xdr:row>
      <xdr:rowOff>114300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a:extLst>
            <a:ext uri="{FF2B5EF4-FFF2-40B4-BE49-F238E27FC236}">
              <a16:creationId xmlns:a16="http://schemas.microsoft.com/office/drawing/2014/main" id="{00000000-0008-0000-2D00-000004000000}"/>
            </a:ext>
          </a:extLst>
        </xdr:cNvPr>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1207714</xdr:colOff>
      <xdr:row>4</xdr:row>
      <xdr:rowOff>153379</xdr:rowOff>
    </xdr:to>
    <xdr:pic>
      <xdr:nvPicPr>
        <xdr:cNvPr id="4" name="Imagen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1207714</xdr:colOff>
      <xdr:row>4</xdr:row>
      <xdr:rowOff>153379</xdr:rowOff>
    </xdr:to>
    <xdr:pic>
      <xdr:nvPicPr>
        <xdr:cNvPr id="3" name="Imagen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83"/>
      <c r="E114" s="1083"/>
      <c r="F114" s="1083"/>
      <c r="G114" s="1083"/>
      <c r="H114" s="1083"/>
      <c r="I114" s="1083"/>
      <c r="J114" s="1083"/>
      <c r="K114" s="1083"/>
      <c r="L114" s="1083"/>
      <c r="M114" s="1083"/>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84" t="s">
        <v>0</v>
      </c>
      <c r="B1" s="1084"/>
      <c r="C1" s="1084"/>
      <c r="D1" s="1084"/>
      <c r="E1" s="1084"/>
      <c r="F1" s="1084"/>
      <c r="G1" s="1084"/>
      <c r="H1" s="3"/>
    </row>
    <row r="2" spans="1:8">
      <c r="A2" s="1084" t="s">
        <v>1</v>
      </c>
      <c r="B2" s="1084"/>
      <c r="C2" s="1084"/>
      <c r="D2" s="1084"/>
      <c r="E2" s="1084"/>
      <c r="F2" s="1084"/>
      <c r="G2" s="1084"/>
      <c r="H2" s="3"/>
    </row>
    <row r="3" spans="1:8">
      <c r="A3" s="1084" t="s">
        <v>2</v>
      </c>
      <c r="B3" s="1084"/>
      <c r="C3" s="1084"/>
      <c r="D3" s="1084"/>
      <c r="E3" s="1084"/>
      <c r="F3" s="1084"/>
      <c r="G3" s="1084"/>
      <c r="H3" s="3"/>
    </row>
    <row r="4" spans="1:8">
      <c r="A4" s="1084" t="s">
        <v>3</v>
      </c>
      <c r="B4" s="1084"/>
      <c r="C4" s="1084"/>
      <c r="D4" s="1084"/>
      <c r="E4" s="1084"/>
      <c r="F4" s="1084"/>
      <c r="G4" s="1084"/>
      <c r="H4" s="3"/>
    </row>
    <row r="5" spans="1:8">
      <c r="A5" s="1084" t="s">
        <v>375</v>
      </c>
      <c r="B5" s="1084"/>
      <c r="C5" s="1084"/>
      <c r="D5" s="1084"/>
      <c r="E5" s="1084"/>
      <c r="F5" s="1084"/>
      <c r="G5" s="1084"/>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84" t="s">
        <v>0</v>
      </c>
      <c r="B1" s="1084"/>
      <c r="C1" s="1084"/>
      <c r="D1" s="1084"/>
      <c r="E1" s="1084"/>
      <c r="F1" s="1084"/>
    </row>
    <row r="2" spans="1:7">
      <c r="A2" s="1084" t="s">
        <v>1</v>
      </c>
      <c r="B2" s="1084"/>
      <c r="C2" s="1084"/>
      <c r="D2" s="1084"/>
      <c r="E2" s="1084"/>
      <c r="F2" s="1084"/>
    </row>
    <row r="3" spans="1:7">
      <c r="A3" s="1084" t="s">
        <v>2</v>
      </c>
      <c r="B3" s="1084"/>
      <c r="C3" s="1084"/>
      <c r="D3" s="1084"/>
      <c r="E3" s="1084"/>
      <c r="F3" s="1084"/>
    </row>
    <row r="4" spans="1:7">
      <c r="A4" s="1084" t="s">
        <v>3</v>
      </c>
      <c r="B4" s="1084"/>
      <c r="C4" s="1084"/>
      <c r="D4" s="1084"/>
      <c r="E4" s="1084"/>
      <c r="F4" s="1084"/>
    </row>
    <row r="5" spans="1:7">
      <c r="A5" s="1084" t="str">
        <f>ACTIVO!A5</f>
        <v>01/01/11 AL 31/12/11</v>
      </c>
      <c r="B5" s="1084"/>
      <c r="C5" s="1084"/>
      <c r="D5" s="1084"/>
      <c r="E5" s="1084"/>
      <c r="F5" s="1084"/>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84" t="s">
        <v>0</v>
      </c>
      <c r="B1" s="1084"/>
      <c r="C1" s="1084"/>
      <c r="D1" s="1084"/>
      <c r="E1" s="1084"/>
      <c r="F1" s="1084"/>
    </row>
    <row r="2" spans="1:7">
      <c r="A2" s="1084" t="s">
        <v>1</v>
      </c>
      <c r="B2" s="1084"/>
      <c r="C2" s="1084"/>
      <c r="D2" s="1084"/>
      <c r="E2" s="1084"/>
      <c r="F2" s="1084"/>
    </row>
    <row r="3" spans="1:7">
      <c r="A3" s="1084" t="s">
        <v>2</v>
      </c>
      <c r="B3" s="1084"/>
      <c r="C3" s="1084"/>
      <c r="D3" s="1084"/>
      <c r="E3" s="1084"/>
      <c r="F3" s="1084"/>
    </row>
    <row r="4" spans="1:7">
      <c r="A4" s="1084" t="s">
        <v>3</v>
      </c>
      <c r="B4" s="1084"/>
      <c r="C4" s="1084"/>
      <c r="D4" s="1084"/>
      <c r="E4" s="1084"/>
      <c r="F4" s="1084"/>
    </row>
    <row r="5" spans="1:7">
      <c r="A5" s="1084" t="str">
        <f>PASIVO!A5</f>
        <v>01/01/11 AL 31/12/11</v>
      </c>
      <c r="B5" s="1084"/>
      <c r="C5" s="1084"/>
      <c r="D5" s="1084"/>
      <c r="E5" s="1084"/>
      <c r="F5" s="1084"/>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84" t="s">
        <v>0</v>
      </c>
      <c r="B1" s="1084"/>
      <c r="C1" s="1084"/>
      <c r="D1" s="1084"/>
      <c r="E1" s="1084"/>
      <c r="F1" s="1084"/>
    </row>
    <row r="2" spans="1:7">
      <c r="A2" s="1084" t="s">
        <v>1</v>
      </c>
      <c r="B2" s="1084"/>
      <c r="C2" s="1084"/>
      <c r="D2" s="1084"/>
      <c r="E2" s="1084"/>
      <c r="F2" s="1084"/>
    </row>
    <row r="3" spans="1:7">
      <c r="A3" s="1084" t="s">
        <v>2</v>
      </c>
      <c r="B3" s="1084"/>
      <c r="C3" s="1084"/>
      <c r="D3" s="1084"/>
      <c r="E3" s="1084"/>
      <c r="F3" s="1084"/>
    </row>
    <row r="4" spans="1:7">
      <c r="A4" s="1084" t="s">
        <v>3</v>
      </c>
      <c r="B4" s="1084"/>
      <c r="C4" s="1084"/>
      <c r="D4" s="1084"/>
      <c r="E4" s="1084"/>
      <c r="F4" s="1084"/>
    </row>
    <row r="5" spans="1:7">
      <c r="A5" s="1084" t="str">
        <f>EGRESOS!A5</f>
        <v>01/01/11 AL 31/12/11</v>
      </c>
      <c r="B5" s="1084"/>
      <c r="C5" s="1084"/>
      <c r="D5" s="1084"/>
      <c r="E5" s="1084"/>
      <c r="F5" s="1084"/>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8:C33"/>
  <sheetViews>
    <sheetView tabSelected="1" topLeftCell="A17" zoomScale="80" zoomScaleNormal="80" workbookViewId="0">
      <selection activeCell="J22" sqref="J22"/>
    </sheetView>
  </sheetViews>
  <sheetFormatPr baseColWidth="10" defaultColWidth="11.42578125" defaultRowHeight="15"/>
  <cols>
    <col min="1" max="1" width="11.42578125" style="371"/>
    <col min="2" max="2" width="32.28515625" style="371" customWidth="1"/>
    <col min="3" max="3" width="59.42578125" style="371" customWidth="1"/>
    <col min="4" max="16384" width="11.42578125" style="371"/>
  </cols>
  <sheetData>
    <row r="8" spans="2:3">
      <c r="B8" s="1088" t="s">
        <v>976</v>
      </c>
      <c r="C8" s="1088"/>
    </row>
    <row r="10" spans="2:3">
      <c r="B10" s="1088" t="s">
        <v>1365</v>
      </c>
      <c r="C10" s="1088"/>
    </row>
    <row r="12" spans="2:3">
      <c r="B12" s="469" t="s">
        <v>977</v>
      </c>
    </row>
    <row r="13" spans="2:3" ht="15.75" thickBot="1">
      <c r="B13" s="470"/>
    </row>
    <row r="14" spans="2:3" ht="30" customHeight="1" thickBot="1">
      <c r="B14" s="464" t="s">
        <v>882</v>
      </c>
      <c r="C14" s="465" t="s">
        <v>883</v>
      </c>
    </row>
    <row r="15" spans="2:3" ht="30" customHeight="1" thickBot="1">
      <c r="B15" s="466" t="s">
        <v>1091</v>
      </c>
      <c r="C15" s="467" t="s">
        <v>884</v>
      </c>
    </row>
    <row r="16" spans="2:3" ht="30" customHeight="1" thickBot="1">
      <c r="B16" s="466" t="s">
        <v>1092</v>
      </c>
      <c r="C16" s="467" t="s">
        <v>885</v>
      </c>
    </row>
    <row r="17" spans="2:3" ht="30" customHeight="1">
      <c r="B17" s="1086" t="s">
        <v>1093</v>
      </c>
      <c r="C17" s="468" t="s">
        <v>886</v>
      </c>
    </row>
    <row r="18" spans="2:3" ht="30" customHeight="1" thickBot="1">
      <c r="B18" s="1087"/>
      <c r="C18" s="467" t="s">
        <v>887</v>
      </c>
    </row>
    <row r="19" spans="2:3" ht="30" customHeight="1" thickBot="1">
      <c r="B19" s="466" t="s">
        <v>1122</v>
      </c>
      <c r="C19" s="467" t="s">
        <v>888</v>
      </c>
    </row>
    <row r="20" spans="2:3" ht="30" customHeight="1" thickBot="1">
      <c r="B20" s="466" t="s">
        <v>889</v>
      </c>
      <c r="C20" s="467" t="s">
        <v>890</v>
      </c>
    </row>
    <row r="21" spans="2:3" ht="30" customHeight="1" thickBot="1">
      <c r="B21" s="466" t="s">
        <v>1094</v>
      </c>
      <c r="C21" s="467" t="s">
        <v>891</v>
      </c>
    </row>
    <row r="22" spans="2:3" ht="30" customHeight="1">
      <c r="B22" s="1086" t="s">
        <v>1095</v>
      </c>
      <c r="C22" s="468" t="s">
        <v>886</v>
      </c>
    </row>
    <row r="23" spans="2:3" ht="30" customHeight="1" thickBot="1">
      <c r="B23" s="1087"/>
      <c r="C23" s="467" t="s">
        <v>887</v>
      </c>
    </row>
    <row r="31" spans="2:3">
      <c r="B31" s="1085" t="s">
        <v>1028</v>
      </c>
      <c r="C31" s="1085"/>
    </row>
    <row r="32" spans="2:3">
      <c r="B32" s="1085" t="s">
        <v>1097</v>
      </c>
      <c r="C32" s="1085"/>
    </row>
    <row r="33" spans="2:3">
      <c r="B33" s="1085" t="s">
        <v>1003</v>
      </c>
      <c r="C33" s="1085"/>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9:F37"/>
  <sheetViews>
    <sheetView zoomScale="80" zoomScaleNormal="80" workbookViewId="0">
      <selection activeCell="D28" sqref="D27:D28"/>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69" t="s">
        <v>978</v>
      </c>
      <c r="C9" s="470"/>
    </row>
    <row r="10" spans="2:3" ht="15.75" thickBot="1">
      <c r="B10" s="470"/>
      <c r="C10" s="470"/>
    </row>
    <row r="11" spans="2:3">
      <c r="B11" s="471" t="s">
        <v>1096</v>
      </c>
      <c r="C11" s="475" t="s">
        <v>1182</v>
      </c>
    </row>
    <row r="12" spans="2:3">
      <c r="B12" s="472" t="s">
        <v>971</v>
      </c>
      <c r="C12" s="476" t="s">
        <v>972</v>
      </c>
    </row>
    <row r="13" spans="2:3" ht="30.75" thickBot="1">
      <c r="B13" s="473" t="s">
        <v>1183</v>
      </c>
      <c r="C13" s="477" t="s">
        <v>1184</v>
      </c>
    </row>
    <row r="14" spans="2:3" ht="15.75" thickBot="1">
      <c r="B14" s="478"/>
      <c r="C14" s="478"/>
    </row>
    <row r="15" spans="2:3" ht="28.5" customHeight="1">
      <c r="B15" s="1089" t="s">
        <v>1185</v>
      </c>
      <c r="C15" s="1090"/>
    </row>
    <row r="16" spans="2:3">
      <c r="B16" s="472" t="s">
        <v>1096</v>
      </c>
      <c r="C16" s="476" t="s">
        <v>1186</v>
      </c>
    </row>
    <row r="17" spans="2:6">
      <c r="B17" s="472" t="s">
        <v>971</v>
      </c>
      <c r="C17" s="476" t="s">
        <v>973</v>
      </c>
      <c r="F17" s="479"/>
    </row>
    <row r="18" spans="2:6" ht="30.75" thickBot="1">
      <c r="B18" s="473" t="s">
        <v>1183</v>
      </c>
      <c r="C18" s="477" t="s">
        <v>1184</v>
      </c>
    </row>
    <row r="19" spans="2:6" ht="15.75" thickBot="1">
      <c r="B19" s="478"/>
      <c r="C19" s="478"/>
    </row>
    <row r="20" spans="2:6" ht="28.5" customHeight="1">
      <c r="B20" s="1089" t="s">
        <v>1185</v>
      </c>
      <c r="C20" s="1090"/>
    </row>
    <row r="21" spans="2:6">
      <c r="B21" s="472" t="s">
        <v>1096</v>
      </c>
      <c r="C21" s="476" t="s">
        <v>1020</v>
      </c>
    </row>
    <row r="22" spans="2:6">
      <c r="B22" s="472" t="s">
        <v>971</v>
      </c>
      <c r="C22" s="476" t="s">
        <v>1187</v>
      </c>
    </row>
    <row r="23" spans="2:6" ht="30.75" thickBot="1">
      <c r="B23" s="473" t="s">
        <v>1183</v>
      </c>
      <c r="C23" s="477" t="s">
        <v>1188</v>
      </c>
    </row>
    <row r="24" spans="2:6" ht="15.75" thickBot="1">
      <c r="B24" s="478"/>
      <c r="C24" s="478"/>
    </row>
    <row r="25" spans="2:6" ht="28.5" customHeight="1">
      <c r="B25" s="1089" t="s">
        <v>1185</v>
      </c>
      <c r="C25" s="1090"/>
    </row>
    <row r="26" spans="2:6">
      <c r="B26" s="472" t="s">
        <v>1096</v>
      </c>
      <c r="C26" s="476" t="s">
        <v>1189</v>
      </c>
    </row>
    <row r="27" spans="2:6">
      <c r="B27" s="472" t="s">
        <v>971</v>
      </c>
      <c r="C27" s="476" t="s">
        <v>1190</v>
      </c>
    </row>
    <row r="28" spans="2:6" ht="30.75" thickBot="1">
      <c r="B28" s="473" t="s">
        <v>1183</v>
      </c>
      <c r="C28" s="477" t="s">
        <v>1191</v>
      </c>
    </row>
    <row r="29" spans="2:6" ht="15.75" thickBot="1">
      <c r="B29" s="478"/>
      <c r="C29" s="478"/>
    </row>
    <row r="30" spans="2:6" ht="28.5" customHeight="1">
      <c r="B30" s="1089" t="s">
        <v>1185</v>
      </c>
      <c r="C30" s="1090"/>
    </row>
    <row r="31" spans="2:6">
      <c r="B31" s="472" t="s">
        <v>1096</v>
      </c>
      <c r="C31" s="476" t="s">
        <v>1192</v>
      </c>
    </row>
    <row r="32" spans="2:6">
      <c r="B32" s="472" t="s">
        <v>971</v>
      </c>
      <c r="C32" s="476" t="s">
        <v>1193</v>
      </c>
    </row>
    <row r="33" spans="2:3" ht="30.75" thickBot="1">
      <c r="B33" s="473" t="s">
        <v>1183</v>
      </c>
      <c r="C33" s="477" t="s">
        <v>1194</v>
      </c>
    </row>
    <row r="34" spans="2:3">
      <c r="B34" s="474"/>
      <c r="C34" s="478"/>
    </row>
    <row r="35" spans="2:3">
      <c r="B35" s="1091" t="s">
        <v>1028</v>
      </c>
      <c r="C35" s="1091"/>
    </row>
    <row r="36" spans="2:3">
      <c r="B36" s="1085" t="s">
        <v>1097</v>
      </c>
      <c r="C36" s="1085"/>
    </row>
    <row r="37" spans="2:3">
      <c r="B37" s="1085" t="s">
        <v>1003</v>
      </c>
      <c r="C37" s="1085"/>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B9:C33"/>
  <sheetViews>
    <sheetView zoomScale="85" zoomScaleNormal="85" workbookViewId="0">
      <selection activeCell="D28" sqref="D27:D28"/>
    </sheetView>
  </sheetViews>
  <sheetFormatPr baseColWidth="10" defaultColWidth="11.42578125" defaultRowHeight="15"/>
  <cols>
    <col min="1" max="1" width="11.42578125" style="371"/>
    <col min="2" max="2" width="36.42578125" style="371" customWidth="1"/>
    <col min="3" max="3" width="36.140625" style="371" customWidth="1"/>
    <col min="4" max="16384" width="11.42578125" style="371"/>
  </cols>
  <sheetData>
    <row r="9" spans="2:3" s="470" customFormat="1">
      <c r="B9" s="469" t="s">
        <v>979</v>
      </c>
    </row>
    <row r="10" spans="2:3" ht="15.75" thickBot="1"/>
    <row r="11" spans="2:3" ht="30" customHeight="1">
      <c r="B11" s="480" t="s">
        <v>964</v>
      </c>
      <c r="C11" s="481" t="s">
        <v>965</v>
      </c>
    </row>
    <row r="12" spans="2:3" ht="30" customHeight="1">
      <c r="B12" s="482" t="s">
        <v>970</v>
      </c>
      <c r="C12" s="483" t="s">
        <v>968</v>
      </c>
    </row>
    <row r="13" spans="2:3" ht="30" customHeight="1">
      <c r="B13" s="482" t="s">
        <v>966</v>
      </c>
      <c r="C13" s="483" t="s">
        <v>860</v>
      </c>
    </row>
    <row r="14" spans="2:3" ht="30" customHeight="1">
      <c r="B14" s="482" t="s">
        <v>967</v>
      </c>
      <c r="C14" s="483" t="s">
        <v>968</v>
      </c>
    </row>
    <row r="15" spans="2:3" ht="30" customHeight="1">
      <c r="B15" s="482" t="s">
        <v>969</v>
      </c>
      <c r="C15" s="483" t="s">
        <v>1291</v>
      </c>
    </row>
    <row r="16" spans="2:3" ht="30" customHeight="1" thickBot="1">
      <c r="B16" s="484" t="s">
        <v>1140</v>
      </c>
      <c r="C16" s="485" t="s">
        <v>968</v>
      </c>
    </row>
    <row r="31" spans="2:3">
      <c r="B31" s="1085" t="s">
        <v>1028</v>
      </c>
      <c r="C31" s="1085"/>
    </row>
    <row r="32" spans="2:3">
      <c r="B32" s="1085" t="s">
        <v>237</v>
      </c>
      <c r="C32" s="1085"/>
    </row>
    <row r="33" spans="2:3">
      <c r="B33" s="1085" t="s">
        <v>1003</v>
      </c>
      <c r="C33" s="1085"/>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B11:K52"/>
  <sheetViews>
    <sheetView zoomScale="115" zoomScaleNormal="115" workbookViewId="0">
      <selection activeCell="G20" sqref="G20"/>
    </sheetView>
  </sheetViews>
  <sheetFormatPr baseColWidth="10" defaultColWidth="11.42578125" defaultRowHeight="15"/>
  <cols>
    <col min="1" max="1" width="4.5703125" style="371" customWidth="1"/>
    <col min="2" max="2" width="5.14062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8" s="470" customFormat="1">
      <c r="B11" s="469" t="s">
        <v>980</v>
      </c>
      <c r="C11" s="469"/>
    </row>
    <row r="13" spans="2:8">
      <c r="B13" s="368" t="s">
        <v>1131</v>
      </c>
      <c r="D13" s="368"/>
      <c r="E13" s="368"/>
      <c r="F13" s="368"/>
      <c r="G13" s="368"/>
      <c r="H13" s="368"/>
    </row>
    <row r="14" spans="2:8">
      <c r="B14" s="368" t="s">
        <v>1363</v>
      </c>
      <c r="C14" s="368"/>
      <c r="D14" s="368"/>
      <c r="E14" s="368"/>
      <c r="F14" s="368"/>
      <c r="G14" s="368"/>
      <c r="H14" s="368"/>
    </row>
    <row r="15" spans="2:8">
      <c r="B15" s="368" t="s">
        <v>1364</v>
      </c>
      <c r="C15" s="368"/>
      <c r="D15" s="368"/>
      <c r="E15" s="368"/>
      <c r="F15" s="368"/>
      <c r="G15" s="368"/>
      <c r="H15" s="368"/>
    </row>
    <row r="16" spans="2:8">
      <c r="B16" s="368"/>
      <c r="C16" s="368"/>
      <c r="D16" s="368"/>
      <c r="E16" s="368"/>
      <c r="F16" s="368"/>
      <c r="G16" s="368"/>
      <c r="H16" s="368"/>
    </row>
    <row r="17" spans="2:11">
      <c r="B17" s="368"/>
      <c r="C17" s="368"/>
      <c r="D17" s="368"/>
      <c r="E17" s="368"/>
      <c r="F17" s="368"/>
      <c r="G17" s="368"/>
      <c r="H17" s="368"/>
    </row>
    <row r="18" spans="2:11">
      <c r="B18" s="368"/>
      <c r="C18" s="368"/>
      <c r="D18" s="368"/>
      <c r="E18" s="368"/>
      <c r="F18" s="368"/>
      <c r="G18" s="368"/>
      <c r="H18" s="368"/>
    </row>
    <row r="19" spans="2:11">
      <c r="B19" s="368" t="s">
        <v>1130</v>
      </c>
    </row>
    <row r="20" spans="2:11">
      <c r="B20" s="368" t="s">
        <v>1359</v>
      </c>
      <c r="C20" s="368"/>
      <c r="D20" s="368"/>
      <c r="E20" s="368"/>
      <c r="F20" s="368"/>
      <c r="G20" s="368"/>
      <c r="H20" s="368"/>
      <c r="I20" s="368"/>
      <c r="J20" s="368"/>
      <c r="K20" s="368"/>
    </row>
    <row r="21" spans="2:11">
      <c r="B21" s="368" t="s">
        <v>981</v>
      </c>
      <c r="C21" s="368"/>
      <c r="D21" s="368"/>
      <c r="E21" s="368"/>
      <c r="F21" s="368"/>
      <c r="G21" s="368"/>
      <c r="H21" s="368"/>
      <c r="I21" s="368"/>
      <c r="J21" s="368"/>
    </row>
    <row r="25" spans="2:11">
      <c r="B25" s="1085" t="s">
        <v>982</v>
      </c>
      <c r="C25" s="1085"/>
      <c r="D25" s="1085"/>
      <c r="E25" s="1085"/>
      <c r="F25" s="1085"/>
      <c r="G25" s="1085"/>
      <c r="H25" s="1085"/>
      <c r="I25" s="1085"/>
      <c r="J25" s="1085"/>
      <c r="K25" s="1085"/>
    </row>
    <row r="27" spans="2:11" ht="15.75" thickBot="1"/>
    <row r="28" spans="2:11" ht="76.5" customHeight="1" thickBot="1">
      <c r="B28" s="1064" t="s">
        <v>874</v>
      </c>
      <c r="C28" s="487" t="s">
        <v>875</v>
      </c>
      <c r="D28" s="488" t="s">
        <v>876</v>
      </c>
      <c r="E28" s="489" t="s">
        <v>1262</v>
      </c>
      <c r="F28" s="489" t="s">
        <v>877</v>
      </c>
      <c r="G28" s="488" t="s">
        <v>878</v>
      </c>
      <c r="H28" s="488" t="s">
        <v>879</v>
      </c>
      <c r="I28" s="488" t="s">
        <v>857</v>
      </c>
      <c r="J28" s="489" t="s">
        <v>880</v>
      </c>
    </row>
    <row r="29" spans="2:11" ht="21" customHeight="1">
      <c r="B29" s="1059">
        <v>1</v>
      </c>
      <c r="C29" s="1060" t="s">
        <v>860</v>
      </c>
      <c r="D29" s="1061" t="s">
        <v>858</v>
      </c>
      <c r="E29" s="1061" t="s">
        <v>1263</v>
      </c>
      <c r="F29" s="1061">
        <v>252</v>
      </c>
      <c r="G29" s="1061" t="s">
        <v>859</v>
      </c>
      <c r="H29" s="1061">
        <v>252</v>
      </c>
      <c r="I29" s="1062">
        <v>2520000000</v>
      </c>
      <c r="J29" s="1063">
        <v>0.59715639810426535</v>
      </c>
    </row>
    <row r="30" spans="2:11" ht="21" customHeight="1">
      <c r="B30" s="1047">
        <v>2</v>
      </c>
      <c r="C30" s="1049" t="s">
        <v>968</v>
      </c>
      <c r="D30" s="1052" t="s">
        <v>858</v>
      </c>
      <c r="E30" s="1052" t="s">
        <v>1264</v>
      </c>
      <c r="F30" s="1052">
        <v>30</v>
      </c>
      <c r="G30" s="1052" t="s">
        <v>859</v>
      </c>
      <c r="H30" s="1052">
        <v>30</v>
      </c>
      <c r="I30" s="1057">
        <v>300000000</v>
      </c>
      <c r="J30" s="1054">
        <v>7.1090047393364927E-2</v>
      </c>
    </row>
    <row r="31" spans="2:11" ht="21.75" customHeight="1">
      <c r="B31" s="1047">
        <v>3</v>
      </c>
      <c r="C31" s="1047" t="s">
        <v>881</v>
      </c>
      <c r="D31" s="1052" t="s">
        <v>858</v>
      </c>
      <c r="E31" s="1052" t="s">
        <v>1360</v>
      </c>
      <c r="F31" s="1052">
        <v>21</v>
      </c>
      <c r="G31" s="1052" t="s">
        <v>859</v>
      </c>
      <c r="H31" s="1052">
        <v>21</v>
      </c>
      <c r="I31" s="1057">
        <v>210000000</v>
      </c>
      <c r="J31" s="1054">
        <v>0.05</v>
      </c>
    </row>
    <row r="32" spans="2:11" ht="21.75" customHeight="1">
      <c r="B32" s="1047">
        <v>4</v>
      </c>
      <c r="C32" s="1049" t="s">
        <v>968</v>
      </c>
      <c r="D32" s="1052" t="s">
        <v>858</v>
      </c>
      <c r="E32" s="1052" t="s">
        <v>1361</v>
      </c>
      <c r="F32" s="1052">
        <v>12</v>
      </c>
      <c r="G32" s="1052" t="s">
        <v>859</v>
      </c>
      <c r="H32" s="1052">
        <v>12</v>
      </c>
      <c r="I32" s="1057">
        <v>120000000</v>
      </c>
      <c r="J32" s="1054">
        <v>0.03</v>
      </c>
    </row>
    <row r="33" spans="2:11" ht="21.75" customHeight="1" thickBot="1">
      <c r="B33" s="1048">
        <v>5</v>
      </c>
      <c r="C33" s="1050" t="s">
        <v>860</v>
      </c>
      <c r="D33" s="1053" t="s">
        <v>858</v>
      </c>
      <c r="E33" s="1053" t="s">
        <v>1362</v>
      </c>
      <c r="F33" s="1053">
        <v>107</v>
      </c>
      <c r="G33" s="1053" t="s">
        <v>859</v>
      </c>
      <c r="H33" s="1053">
        <v>107</v>
      </c>
      <c r="I33" s="1058">
        <v>1070000000</v>
      </c>
      <c r="J33" s="1055">
        <v>0.25</v>
      </c>
    </row>
    <row r="34" spans="2:11" ht="15.75" thickBot="1">
      <c r="C34" s="1044" t="s">
        <v>761</v>
      </c>
      <c r="D34" s="490"/>
      <c r="E34" s="490"/>
      <c r="F34" s="491">
        <f>SUM(F29:F33)</f>
        <v>422</v>
      </c>
      <c r="G34" s="490"/>
      <c r="H34" s="491">
        <f>SUM(H29:H33)</f>
        <v>422</v>
      </c>
      <c r="I34" s="1045">
        <f>SUM(I29:I33)</f>
        <v>4220000000</v>
      </c>
      <c r="J34" s="1046">
        <f>SUM(J29:J33)</f>
        <v>0.99824644549763031</v>
      </c>
    </row>
    <row r="38" spans="2:11">
      <c r="B38" s="1085" t="s">
        <v>983</v>
      </c>
      <c r="C38" s="1085"/>
      <c r="D38" s="1085"/>
      <c r="E38" s="1085"/>
      <c r="F38" s="1085"/>
      <c r="G38" s="1085"/>
      <c r="H38" s="1085"/>
      <c r="I38" s="1085"/>
      <c r="J38" s="1085"/>
      <c r="K38" s="1085"/>
    </row>
    <row r="40" spans="2:11" ht="13.5" customHeight="1" thickBot="1"/>
    <row r="41" spans="2:11" ht="76.5" customHeight="1" thickBot="1">
      <c r="B41" s="1064" t="s">
        <v>874</v>
      </c>
      <c r="C41" s="487" t="s">
        <v>875</v>
      </c>
      <c r="D41" s="488" t="s">
        <v>876</v>
      </c>
      <c r="E41" s="489" t="s">
        <v>1262</v>
      </c>
      <c r="F41" s="489" t="s">
        <v>877</v>
      </c>
      <c r="G41" s="488" t="s">
        <v>878</v>
      </c>
      <c r="H41" s="488" t="s">
        <v>879</v>
      </c>
      <c r="I41" s="488" t="s">
        <v>857</v>
      </c>
      <c r="J41" s="489" t="s">
        <v>880</v>
      </c>
    </row>
    <row r="42" spans="2:11" ht="21" customHeight="1">
      <c r="B42" s="1059">
        <v>1</v>
      </c>
      <c r="C42" s="1065" t="s">
        <v>860</v>
      </c>
      <c r="D42" s="1069" t="s">
        <v>858</v>
      </c>
      <c r="E42" s="1051" t="s">
        <v>1263</v>
      </c>
      <c r="F42" s="1069">
        <v>252</v>
      </c>
      <c r="G42" s="1051" t="s">
        <v>859</v>
      </c>
      <c r="H42" s="1069">
        <v>252</v>
      </c>
      <c r="I42" s="1056">
        <v>2520000000</v>
      </c>
      <c r="J42" s="1063">
        <v>0.59715639810426535</v>
      </c>
    </row>
    <row r="43" spans="2:11" ht="21" customHeight="1">
      <c r="B43" s="1047">
        <v>2</v>
      </c>
      <c r="C43" s="1066" t="s">
        <v>968</v>
      </c>
      <c r="D43" s="1070" t="s">
        <v>858</v>
      </c>
      <c r="E43" s="1052" t="s">
        <v>1264</v>
      </c>
      <c r="F43" s="1070">
        <v>30</v>
      </c>
      <c r="G43" s="1052" t="s">
        <v>859</v>
      </c>
      <c r="H43" s="1070">
        <v>30</v>
      </c>
      <c r="I43" s="1057">
        <v>300000000</v>
      </c>
      <c r="J43" s="1054">
        <v>7.1090047393364927E-2</v>
      </c>
    </row>
    <row r="44" spans="2:11" ht="21.75" customHeight="1">
      <c r="B44" s="1047">
        <v>3</v>
      </c>
      <c r="C44" s="1067" t="s">
        <v>881</v>
      </c>
      <c r="D44" s="1070" t="s">
        <v>858</v>
      </c>
      <c r="E44" s="1052" t="s">
        <v>1360</v>
      </c>
      <c r="F44" s="1070">
        <v>21</v>
      </c>
      <c r="G44" s="1052" t="s">
        <v>859</v>
      </c>
      <c r="H44" s="1070">
        <v>21</v>
      </c>
      <c r="I44" s="1057">
        <v>210000000</v>
      </c>
      <c r="J44" s="1054">
        <v>0.05</v>
      </c>
    </row>
    <row r="45" spans="2:11" ht="21.75" customHeight="1">
      <c r="B45" s="1047">
        <v>4</v>
      </c>
      <c r="C45" s="1066" t="s">
        <v>968</v>
      </c>
      <c r="D45" s="1070" t="s">
        <v>858</v>
      </c>
      <c r="E45" s="1052" t="s">
        <v>1361</v>
      </c>
      <c r="F45" s="1070">
        <v>12</v>
      </c>
      <c r="G45" s="1052" t="s">
        <v>859</v>
      </c>
      <c r="H45" s="1070">
        <v>12</v>
      </c>
      <c r="I45" s="1057">
        <v>120000000</v>
      </c>
      <c r="J45" s="1054">
        <v>0.03</v>
      </c>
    </row>
    <row r="46" spans="2:11" ht="21.75" customHeight="1" thickBot="1">
      <c r="B46" s="1048">
        <v>5</v>
      </c>
      <c r="C46" s="1068" t="s">
        <v>860</v>
      </c>
      <c r="D46" s="1071" t="s">
        <v>858</v>
      </c>
      <c r="E46" s="1053" t="s">
        <v>1362</v>
      </c>
      <c r="F46" s="1071">
        <v>107</v>
      </c>
      <c r="G46" s="1053" t="s">
        <v>859</v>
      </c>
      <c r="H46" s="1071">
        <v>107</v>
      </c>
      <c r="I46" s="1058">
        <v>1070000000</v>
      </c>
      <c r="J46" s="1055">
        <v>0.25</v>
      </c>
    </row>
    <row r="47" spans="2:11" ht="15.75" thickBot="1">
      <c r="C47" s="1044" t="s">
        <v>761</v>
      </c>
      <c r="D47" s="490"/>
      <c r="E47" s="490"/>
      <c r="F47" s="491">
        <f>SUM(F42:F46)</f>
        <v>422</v>
      </c>
      <c r="G47" s="490"/>
      <c r="H47" s="491">
        <f>SUM(H42:H46)</f>
        <v>422</v>
      </c>
      <c r="I47" s="1045">
        <f>SUM(I42:I46)</f>
        <v>4220000000</v>
      </c>
      <c r="J47" s="1046">
        <f>SUM(J42:J46)</f>
        <v>0.99824644549763031</v>
      </c>
    </row>
    <row r="48" spans="2:11" ht="13.5" customHeight="1"/>
    <row r="49" spans="2:11" ht="13.5" customHeight="1"/>
    <row r="50" spans="2:11" ht="13.5" customHeight="1">
      <c r="B50" s="1085" t="s">
        <v>1028</v>
      </c>
      <c r="C50" s="1085"/>
      <c r="D50" s="1085"/>
      <c r="E50" s="1085"/>
      <c r="F50" s="1085"/>
      <c r="G50" s="1085"/>
      <c r="H50" s="1085"/>
      <c r="I50" s="1085"/>
      <c r="J50" s="1085"/>
      <c r="K50" s="1085"/>
    </row>
    <row r="51" spans="2:11">
      <c r="B51" s="1085" t="s">
        <v>1097</v>
      </c>
      <c r="C51" s="1085"/>
      <c r="D51" s="1085"/>
      <c r="E51" s="1085"/>
      <c r="F51" s="1085"/>
      <c r="G51" s="1085"/>
      <c r="H51" s="1085"/>
      <c r="I51" s="1085"/>
      <c r="J51" s="1085"/>
      <c r="K51" s="1085"/>
    </row>
    <row r="52" spans="2:11">
      <c r="B52" s="1085" t="s">
        <v>1003</v>
      </c>
      <c r="C52" s="1085"/>
      <c r="D52" s="1085"/>
      <c r="E52" s="1085"/>
      <c r="F52" s="1085"/>
      <c r="G52" s="1085"/>
      <c r="H52" s="1085"/>
      <c r="I52" s="1085"/>
      <c r="J52" s="1085"/>
      <c r="K52" s="1085"/>
    </row>
  </sheetData>
  <mergeCells count="5">
    <mergeCell ref="B25:K25"/>
    <mergeCell ref="B38:K38"/>
    <mergeCell ref="B50:K50"/>
    <mergeCell ref="B51:K51"/>
    <mergeCell ref="B52:K5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sheetPr>
  <dimension ref="B9:F31"/>
  <sheetViews>
    <sheetView zoomScale="80" zoomScaleNormal="80" workbookViewId="0">
      <selection activeCell="D28" sqref="D27:D28"/>
    </sheetView>
  </sheetViews>
  <sheetFormatPr baseColWidth="10" defaultColWidth="11.42578125" defaultRowHeight="15"/>
  <cols>
    <col min="1" max="16384" width="11.42578125" style="371"/>
  </cols>
  <sheetData>
    <row r="9" spans="2:5">
      <c r="B9" s="1092" t="s">
        <v>984</v>
      </c>
      <c r="C9" s="1092"/>
      <c r="D9" s="1092"/>
      <c r="E9" s="1092"/>
    </row>
    <row r="10" spans="2:5">
      <c r="B10" s="492"/>
    </row>
    <row r="11" spans="2:5">
      <c r="B11" s="399" t="s">
        <v>985</v>
      </c>
    </row>
    <row r="12" spans="2:5">
      <c r="B12" s="493" t="s">
        <v>1098</v>
      </c>
    </row>
    <row r="13" spans="2:5">
      <c r="B13" s="494"/>
    </row>
    <row r="14" spans="2:5">
      <c r="B14" s="399" t="s">
        <v>986</v>
      </c>
    </row>
    <row r="15" spans="2:5">
      <c r="B15" s="371" t="s">
        <v>1280</v>
      </c>
    </row>
    <row r="29" spans="2:6">
      <c r="B29" s="1085" t="s">
        <v>1028</v>
      </c>
      <c r="C29" s="1085"/>
      <c r="D29" s="1085"/>
      <c r="E29" s="1085"/>
      <c r="F29" s="1085"/>
    </row>
    <row r="30" spans="2:6">
      <c r="B30" s="1085" t="s">
        <v>1097</v>
      </c>
      <c r="C30" s="1085"/>
      <c r="D30" s="1085"/>
      <c r="E30" s="1085"/>
      <c r="F30" s="1085"/>
    </row>
    <row r="31" spans="2:6">
      <c r="B31" s="1085" t="s">
        <v>1003</v>
      </c>
      <c r="C31" s="1085"/>
      <c r="D31" s="1085"/>
      <c r="E31" s="1085"/>
      <c r="F31" s="1085"/>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B7:I22"/>
  <sheetViews>
    <sheetView workbookViewId="0">
      <selection activeCell="D28" sqref="D27:D28"/>
    </sheetView>
  </sheetViews>
  <sheetFormatPr baseColWidth="10" defaultColWidth="11.42578125" defaultRowHeight="15"/>
  <cols>
    <col min="1" max="16384" width="11.42578125" style="371"/>
  </cols>
  <sheetData>
    <row r="7" spans="2:9">
      <c r="B7" s="495" t="s">
        <v>987</v>
      </c>
      <c r="C7" s="495"/>
    </row>
    <row r="8" spans="2:9">
      <c r="B8" s="492"/>
    </row>
    <row r="9" spans="2:9">
      <c r="B9" s="486" t="s">
        <v>1215</v>
      </c>
      <c r="C9" s="368"/>
      <c r="I9" s="479"/>
    </row>
    <row r="20" spans="2:6">
      <c r="B20" s="1085" t="s">
        <v>1028</v>
      </c>
      <c r="C20" s="1085"/>
      <c r="D20" s="1085"/>
      <c r="E20" s="1085"/>
      <c r="F20" s="1085"/>
    </row>
    <row r="21" spans="2:6">
      <c r="B21" s="1085" t="s">
        <v>1097</v>
      </c>
      <c r="C21" s="1085"/>
      <c r="D21" s="1085"/>
      <c r="E21" s="1085"/>
      <c r="F21" s="1085"/>
    </row>
    <row r="22" spans="2:6">
      <c r="B22" s="1085" t="s">
        <v>1003</v>
      </c>
      <c r="C22" s="1085"/>
      <c r="D22" s="1085"/>
      <c r="E22" s="1085"/>
      <c r="F22" s="1085"/>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6:J228"/>
  <sheetViews>
    <sheetView showGridLines="0" topLeftCell="A79" zoomScale="85" zoomScaleNormal="85" workbookViewId="0">
      <selection activeCell="G20" sqref="G20"/>
    </sheetView>
  </sheetViews>
  <sheetFormatPr baseColWidth="10" defaultColWidth="11.42578125" defaultRowHeight="15"/>
  <cols>
    <col min="1" max="1" width="2.28515625" style="496" customWidth="1"/>
    <col min="2" max="2" width="58.85546875" style="496" customWidth="1"/>
    <col min="3" max="3" width="23" style="496" bestFit="1" customWidth="1"/>
    <col min="4" max="4" width="23.42578125" style="496" bestFit="1" customWidth="1"/>
    <col min="5" max="5" width="1.5703125" style="496" customWidth="1"/>
    <col min="6" max="6" width="60.5703125" style="496" customWidth="1"/>
    <col min="7" max="7" width="23" style="496" bestFit="1" customWidth="1"/>
    <col min="8" max="8" width="23.42578125" style="496" bestFit="1" customWidth="1"/>
    <col min="9" max="10" width="19.28515625" style="496" bestFit="1" customWidth="1"/>
    <col min="11" max="16384" width="11.42578125" style="496"/>
  </cols>
  <sheetData>
    <row r="6" spans="2:8">
      <c r="B6" s="1095"/>
      <c r="C6" s="1095"/>
      <c r="D6" s="1095"/>
      <c r="E6" s="1095"/>
      <c r="F6" s="1095"/>
      <c r="G6" s="1095"/>
      <c r="H6" s="1095"/>
    </row>
    <row r="7" spans="2:8">
      <c r="B7" s="986"/>
      <c r="C7" s="986"/>
      <c r="D7" s="986"/>
      <c r="E7" s="986"/>
      <c r="F7" s="986"/>
      <c r="G7" s="986"/>
      <c r="H7" s="986"/>
    </row>
    <row r="8" spans="2:8">
      <c r="B8" s="986"/>
      <c r="C8" s="986"/>
      <c r="D8" s="986"/>
      <c r="E8" s="986"/>
      <c r="F8" s="986"/>
      <c r="G8" s="986"/>
      <c r="H8" s="986"/>
    </row>
    <row r="9" spans="2:8">
      <c r="B9" s="1096" t="s">
        <v>1366</v>
      </c>
      <c r="C9" s="1096"/>
      <c r="D9" s="1096"/>
      <c r="E9" s="1096"/>
      <c r="F9" s="1096"/>
      <c r="G9" s="1096"/>
      <c r="H9" s="1096"/>
    </row>
    <row r="10" spans="2:8" ht="15.75" thickBot="1">
      <c r="B10" s="1094" t="s">
        <v>1005</v>
      </c>
      <c r="C10" s="1094"/>
      <c r="D10" s="1094"/>
      <c r="E10" s="1094"/>
      <c r="F10" s="1094"/>
      <c r="G10" s="1094"/>
      <c r="H10" s="1094"/>
    </row>
    <row r="11" spans="2:8">
      <c r="B11" s="497"/>
      <c r="C11" s="498">
        <v>45473</v>
      </c>
      <c r="D11" s="498">
        <v>45291</v>
      </c>
      <c r="E11" s="499"/>
      <c r="F11" s="499"/>
      <c r="G11" s="498">
        <v>45473</v>
      </c>
      <c r="H11" s="500">
        <v>45291</v>
      </c>
    </row>
    <row r="12" spans="2:8" ht="15" customHeight="1">
      <c r="B12" s="1097" t="s">
        <v>4</v>
      </c>
      <c r="C12" s="502" t="s">
        <v>340</v>
      </c>
      <c r="D12" s="502" t="s">
        <v>669</v>
      </c>
      <c r="E12" s="501"/>
      <c r="F12" s="1099" t="s">
        <v>241</v>
      </c>
      <c r="G12" s="502" t="s">
        <v>340</v>
      </c>
      <c r="H12" s="503" t="s">
        <v>669</v>
      </c>
    </row>
    <row r="13" spans="2:8" ht="15.75" thickBot="1">
      <c r="B13" s="1098"/>
      <c r="C13" s="504" t="s">
        <v>189</v>
      </c>
      <c r="D13" s="504" t="s">
        <v>347</v>
      </c>
      <c r="E13" s="505"/>
      <c r="F13" s="1100"/>
      <c r="G13" s="504" t="s">
        <v>189</v>
      </c>
      <c r="H13" s="506" t="s">
        <v>347</v>
      </c>
    </row>
    <row r="14" spans="2:8">
      <c r="B14" s="507"/>
      <c r="C14" s="508"/>
      <c r="D14" s="508"/>
      <c r="E14" s="509"/>
      <c r="F14" s="510"/>
      <c r="G14" s="508"/>
      <c r="H14" s="511"/>
    </row>
    <row r="15" spans="2:8">
      <c r="B15" s="512" t="s">
        <v>5</v>
      </c>
      <c r="C15" s="992"/>
      <c r="D15" s="992"/>
      <c r="E15" s="513"/>
      <c r="F15" s="514" t="s">
        <v>94</v>
      </c>
      <c r="G15" s="992"/>
      <c r="H15" s="993"/>
    </row>
    <row r="16" spans="2:8">
      <c r="B16" s="515"/>
      <c r="C16" s="994"/>
      <c r="D16" s="994"/>
      <c r="E16" s="516"/>
      <c r="G16" s="992"/>
      <c r="H16" s="993"/>
    </row>
    <row r="17" spans="2:10">
      <c r="B17" s="517" t="s">
        <v>692</v>
      </c>
      <c r="C17" s="518"/>
      <c r="D17" s="518"/>
      <c r="E17" s="516"/>
      <c r="F17" s="519" t="s">
        <v>686</v>
      </c>
      <c r="G17" s="518"/>
      <c r="H17" s="520"/>
    </row>
    <row r="18" spans="2:10">
      <c r="B18" s="521" t="s">
        <v>674</v>
      </c>
      <c r="C18" s="995">
        <v>0</v>
      </c>
      <c r="D18" s="995">
        <v>0</v>
      </c>
      <c r="E18" s="516"/>
      <c r="F18" s="522" t="s">
        <v>687</v>
      </c>
      <c r="G18" s="995">
        <f>+'ACREEDORES POR INTERM'!C12</f>
        <v>0</v>
      </c>
      <c r="H18" s="996">
        <v>0</v>
      </c>
      <c r="J18" s="380"/>
    </row>
    <row r="19" spans="2:10">
      <c r="B19" s="521" t="s">
        <v>675</v>
      </c>
      <c r="C19" s="995">
        <v>0</v>
      </c>
      <c r="D19" s="995">
        <v>0</v>
      </c>
      <c r="E19" s="516"/>
      <c r="F19" s="522" t="s">
        <v>688</v>
      </c>
      <c r="G19" s="995">
        <f>+'DOC. Y CTAS POR PAGAR'!C22</f>
        <v>2411943</v>
      </c>
      <c r="H19" s="996">
        <v>84686042</v>
      </c>
    </row>
    <row r="20" spans="2:10" ht="30">
      <c r="B20" s="521" t="s">
        <v>676</v>
      </c>
      <c r="C20" s="997">
        <f>+DISPONIB!D18</f>
        <v>1883080986</v>
      </c>
      <c r="D20" s="997">
        <v>90205743</v>
      </c>
      <c r="E20" s="516"/>
      <c r="F20" s="523" t="s">
        <v>1006</v>
      </c>
      <c r="G20" s="995">
        <f>+'CTAS A PAGAR A PERS. RELAC'!G27</f>
        <v>0</v>
      </c>
      <c r="H20" s="996">
        <v>10534128</v>
      </c>
      <c r="I20" s="524"/>
      <c r="J20" s="524"/>
    </row>
    <row r="21" spans="2:10">
      <c r="B21" s="521"/>
      <c r="C21" s="525">
        <f>SUM(C18:C20)</f>
        <v>1883080986</v>
      </c>
      <c r="D21" s="525">
        <f>SUM(D18:D20)</f>
        <v>90205743</v>
      </c>
      <c r="E21" s="516"/>
      <c r="F21" s="522" t="s">
        <v>1281</v>
      </c>
      <c r="G21" s="995">
        <v>0</v>
      </c>
      <c r="H21" s="996">
        <v>0</v>
      </c>
    </row>
    <row r="22" spans="2:10">
      <c r="B22" s="521"/>
      <c r="C22" s="526"/>
      <c r="D22" s="527"/>
      <c r="E22" s="516"/>
      <c r="F22" s="522" t="s">
        <v>1282</v>
      </c>
      <c r="G22" s="995">
        <v>0</v>
      </c>
      <c r="H22" s="996">
        <v>0</v>
      </c>
    </row>
    <row r="23" spans="2:10">
      <c r="B23" s="517" t="s">
        <v>693</v>
      </c>
      <c r="C23" s="526"/>
      <c r="D23" s="527"/>
      <c r="E23" s="516"/>
      <c r="G23" s="525">
        <f>SUM(G18:G22)</f>
        <v>2411943</v>
      </c>
      <c r="H23" s="528">
        <f>SUM(H18:H22)</f>
        <v>95220170</v>
      </c>
    </row>
    <row r="24" spans="2:10">
      <c r="B24" s="521" t="s">
        <v>670</v>
      </c>
      <c r="C24" s="526">
        <v>0</v>
      </c>
      <c r="D24" s="527">
        <v>0</v>
      </c>
      <c r="E24" s="516"/>
      <c r="F24" s="522"/>
      <c r="G24" s="995"/>
      <c r="H24" s="996"/>
    </row>
    <row r="25" spans="2:10">
      <c r="B25" s="521" t="s">
        <v>671</v>
      </c>
      <c r="C25" s="526">
        <v>0</v>
      </c>
      <c r="D25" s="527">
        <v>0</v>
      </c>
      <c r="E25" s="516"/>
      <c r="F25" s="522"/>
      <c r="G25" s="995"/>
      <c r="H25" s="996"/>
    </row>
    <row r="26" spans="2:10">
      <c r="B26" s="521" t="s">
        <v>672</v>
      </c>
      <c r="C26" s="529"/>
      <c r="D26" s="530"/>
      <c r="E26" s="531"/>
      <c r="F26" s="519" t="s">
        <v>690</v>
      </c>
      <c r="G26" s="518"/>
      <c r="H26" s="520"/>
    </row>
    <row r="27" spans="2:10">
      <c r="B27" s="521"/>
      <c r="C27" s="525">
        <f>+C25</f>
        <v>0</v>
      </c>
      <c r="D27" s="525">
        <f>+D25</f>
        <v>0</v>
      </c>
      <c r="E27" s="531"/>
      <c r="F27" s="522" t="s">
        <v>492</v>
      </c>
      <c r="G27" s="995">
        <v>0</v>
      </c>
      <c r="H27" s="996">
        <v>0</v>
      </c>
    </row>
    <row r="28" spans="2:10">
      <c r="B28" s="532" t="s">
        <v>1211</v>
      </c>
      <c r="C28" s="526"/>
      <c r="D28" s="533"/>
      <c r="E28" s="531"/>
      <c r="F28" s="522" t="s">
        <v>1283</v>
      </c>
      <c r="G28" s="995">
        <v>0</v>
      </c>
      <c r="H28" s="996">
        <v>0</v>
      </c>
    </row>
    <row r="29" spans="2:10">
      <c r="B29" s="534" t="s">
        <v>673</v>
      </c>
      <c r="C29" s="526"/>
      <c r="D29" s="527"/>
      <c r="E29" s="531"/>
      <c r="F29" s="522" t="s">
        <v>480</v>
      </c>
      <c r="G29" s="995">
        <v>0</v>
      </c>
      <c r="H29" s="996">
        <v>0</v>
      </c>
    </row>
    <row r="30" spans="2:10">
      <c r="B30" s="534" t="s">
        <v>677</v>
      </c>
      <c r="C30" s="526"/>
      <c r="D30" s="527"/>
      <c r="E30" s="531"/>
      <c r="F30" s="522"/>
      <c r="G30" s="535"/>
      <c r="H30" s="536"/>
    </row>
    <row r="31" spans="2:10">
      <c r="B31" s="521" t="s">
        <v>1212</v>
      </c>
      <c r="C31" s="526">
        <f>+CREDITOS!C27</f>
        <v>212408463</v>
      </c>
      <c r="D31" s="527">
        <v>489997338</v>
      </c>
      <c r="E31" s="531"/>
      <c r="F31" s="537" t="s">
        <v>950</v>
      </c>
      <c r="G31" s="538"/>
      <c r="H31" s="539"/>
    </row>
    <row r="32" spans="2:10">
      <c r="B32" s="521" t="s">
        <v>679</v>
      </c>
      <c r="C32" s="526">
        <v>0</v>
      </c>
      <c r="D32" s="527">
        <v>0</v>
      </c>
      <c r="E32" s="531"/>
      <c r="F32" s="522" t="s">
        <v>951</v>
      </c>
      <c r="G32" s="527">
        <f>+'DOC. Y CTAS POR PAGAR'!C35</f>
        <v>0</v>
      </c>
      <c r="H32" s="540">
        <v>337943016</v>
      </c>
    </row>
    <row r="33" spans="2:10">
      <c r="B33" s="521" t="s">
        <v>1213</v>
      </c>
      <c r="C33" s="526">
        <f>+'SALDOS PERS RELAC'!E24</f>
        <v>0</v>
      </c>
      <c r="D33" s="527">
        <v>0</v>
      </c>
      <c r="E33" s="531"/>
      <c r="F33" s="522" t="s">
        <v>500</v>
      </c>
      <c r="G33" s="527">
        <f>+'DOC. Y CTAS POR PAGAR'!C34</f>
        <v>19005485</v>
      </c>
      <c r="H33" s="540">
        <v>28756516</v>
      </c>
    </row>
    <row r="34" spans="2:10">
      <c r="B34" s="521" t="s">
        <v>681</v>
      </c>
      <c r="C34" s="526">
        <v>0</v>
      </c>
      <c r="D34" s="527">
        <v>0</v>
      </c>
      <c r="E34" s="531"/>
      <c r="F34" s="522" t="s">
        <v>1001</v>
      </c>
      <c r="G34" s="527">
        <v>0</v>
      </c>
      <c r="H34" s="540">
        <v>0</v>
      </c>
    </row>
    <row r="35" spans="2:10">
      <c r="B35" s="521" t="s">
        <v>682</v>
      </c>
      <c r="C35" s="526">
        <v>0</v>
      </c>
      <c r="D35" s="527">
        <v>0</v>
      </c>
      <c r="E35" s="531"/>
      <c r="F35" s="522" t="s">
        <v>946</v>
      </c>
      <c r="G35" s="527">
        <f>+'DOC. Y CTAS POR PAGAR'!C33</f>
        <v>19069675</v>
      </c>
      <c r="H35" s="540">
        <v>0</v>
      </c>
    </row>
    <row r="36" spans="2:10">
      <c r="B36" s="521" t="s">
        <v>683</v>
      </c>
      <c r="C36" s="526">
        <v>0</v>
      </c>
      <c r="D36" s="527">
        <v>0</v>
      </c>
      <c r="E36" s="531"/>
      <c r="F36" s="526" t="s">
        <v>952</v>
      </c>
      <c r="G36" s="527">
        <v>0</v>
      </c>
      <c r="H36" s="540">
        <v>0</v>
      </c>
    </row>
    <row r="37" spans="2:10">
      <c r="B37" s="521" t="s">
        <v>684</v>
      </c>
      <c r="C37" s="526"/>
      <c r="D37" s="527"/>
      <c r="E37" s="541"/>
      <c r="F37" s="526" t="s">
        <v>1346</v>
      </c>
      <c r="G37" s="542">
        <f>+'DOC. Y CTAS POR PAGAR'!C36</f>
        <v>0</v>
      </c>
      <c r="H37" s="543">
        <v>0</v>
      </c>
    </row>
    <row r="38" spans="2:10">
      <c r="B38" s="521"/>
      <c r="C38" s="526"/>
      <c r="D38" s="542"/>
      <c r="E38" s="541"/>
      <c r="F38" s="526"/>
      <c r="G38" s="525">
        <f>SUM(G32:G37)</f>
        <v>38075160</v>
      </c>
      <c r="H38" s="544">
        <f>SUM(H32:H37)</f>
        <v>366699532</v>
      </c>
    </row>
    <row r="39" spans="2:10">
      <c r="B39" s="515"/>
      <c r="C39" s="525">
        <f>SUM(C31:C38)</f>
        <v>212408463</v>
      </c>
      <c r="D39" s="545">
        <f>SUM(D31:D38)</f>
        <v>489997338</v>
      </c>
      <c r="E39" s="541"/>
      <c r="F39" s="546" t="s">
        <v>691</v>
      </c>
      <c r="G39" s="526"/>
      <c r="H39" s="547"/>
    </row>
    <row r="40" spans="2:10">
      <c r="B40" s="521"/>
      <c r="C40" s="526"/>
      <c r="D40" s="548"/>
      <c r="E40" s="549"/>
      <c r="F40" s="526" t="s">
        <v>694</v>
      </c>
      <c r="G40" s="526">
        <v>0</v>
      </c>
      <c r="H40" s="540">
        <v>0</v>
      </c>
    </row>
    <row r="41" spans="2:10">
      <c r="B41" s="521"/>
      <c r="C41" s="526"/>
      <c r="D41" s="527"/>
      <c r="E41" s="549"/>
      <c r="F41" s="526" t="s">
        <v>953</v>
      </c>
      <c r="G41" s="526">
        <v>0</v>
      </c>
      <c r="H41" s="540">
        <v>0</v>
      </c>
    </row>
    <row r="42" spans="2:10">
      <c r="B42" s="521"/>
      <c r="C42" s="526"/>
      <c r="D42" s="527"/>
      <c r="E42" s="549"/>
      <c r="F42" s="526" t="s">
        <v>695</v>
      </c>
      <c r="G42" s="526">
        <v>0</v>
      </c>
      <c r="H42" s="540">
        <v>335434524</v>
      </c>
    </row>
    <row r="43" spans="2:10">
      <c r="B43" s="517" t="s">
        <v>1214</v>
      </c>
      <c r="C43" s="526"/>
      <c r="D43" s="550"/>
      <c r="E43" s="549"/>
      <c r="F43" s="526"/>
      <c r="G43" s="525">
        <f>+G42</f>
        <v>0</v>
      </c>
      <c r="H43" s="544">
        <f>+H42</f>
        <v>335434524</v>
      </c>
    </row>
    <row r="44" spans="2:10">
      <c r="B44" s="521" t="s">
        <v>685</v>
      </c>
      <c r="C44" s="526">
        <v>0</v>
      </c>
      <c r="D44" s="526">
        <v>0</v>
      </c>
      <c r="E44" s="549"/>
      <c r="F44" s="526"/>
      <c r="G44" s="998"/>
      <c r="H44" s="999"/>
    </row>
    <row r="45" spans="2:10">
      <c r="B45" s="521"/>
      <c r="C45" s="526"/>
      <c r="D45" s="551"/>
      <c r="E45" s="549"/>
      <c r="F45" s="552"/>
      <c r="G45" s="526">
        <v>0</v>
      </c>
      <c r="H45" s="540">
        <v>0</v>
      </c>
    </row>
    <row r="46" spans="2:10">
      <c r="B46" s="553" t="s">
        <v>629</v>
      </c>
      <c r="C46" s="525">
        <f>+C21+C27+C39</f>
        <v>2095489449</v>
      </c>
      <c r="D46" s="554">
        <f>+D21+D27+D39</f>
        <v>580203081</v>
      </c>
      <c r="E46" s="549"/>
      <c r="F46" s="555" t="s">
        <v>630</v>
      </c>
      <c r="G46" s="525">
        <f>+G23+G38+G43</f>
        <v>40487103</v>
      </c>
      <c r="H46" s="544">
        <f>+H23+H38+H43</f>
        <v>797354226</v>
      </c>
      <c r="I46" s="380"/>
      <c r="J46" s="524"/>
    </row>
    <row r="47" spans="2:10">
      <c r="B47" s="515"/>
      <c r="C47" s="556"/>
      <c r="D47" s="557"/>
      <c r="E47" s="549"/>
      <c r="F47" s="525"/>
      <c r="G47" s="558"/>
      <c r="H47" s="559"/>
      <c r="J47" s="380"/>
    </row>
    <row r="48" spans="2:10">
      <c r="B48" s="560" t="s">
        <v>46</v>
      </c>
      <c r="C48" s="561"/>
      <c r="D48" s="561"/>
      <c r="E48" s="562"/>
      <c r="F48" s="563" t="s">
        <v>114</v>
      </c>
      <c r="G48" s="564"/>
      <c r="H48" s="565"/>
      <c r="J48" s="524"/>
    </row>
    <row r="49" spans="2:8">
      <c r="B49" s="515"/>
      <c r="C49" s="566"/>
      <c r="D49" s="566"/>
      <c r="E49" s="525"/>
      <c r="F49" s="567"/>
      <c r="G49" s="566"/>
      <c r="H49" s="568"/>
    </row>
    <row r="50" spans="2:8">
      <c r="B50" s="517" t="s">
        <v>321</v>
      </c>
      <c r="C50" s="526"/>
      <c r="D50" s="526"/>
      <c r="E50" s="555"/>
      <c r="F50" s="519" t="s">
        <v>705</v>
      </c>
      <c r="G50" s="526"/>
      <c r="H50" s="547"/>
    </row>
    <row r="51" spans="2:8">
      <c r="B51" s="521" t="s">
        <v>670</v>
      </c>
      <c r="C51" s="526">
        <f>+INVERS!E44+INVERS!E61</f>
        <v>115618943</v>
      </c>
      <c r="D51" s="526"/>
      <c r="E51" s="569"/>
      <c r="F51" s="526" t="s">
        <v>1284</v>
      </c>
      <c r="G51" s="526">
        <v>0</v>
      </c>
      <c r="H51" s="540">
        <v>0</v>
      </c>
    </row>
    <row r="52" spans="2:8">
      <c r="B52" s="521" t="s">
        <v>696</v>
      </c>
      <c r="C52" s="570">
        <f>+INVERS!E41+INVERS!E48+INVERS!E59</f>
        <v>5382183171</v>
      </c>
      <c r="D52" s="526">
        <v>6176719273</v>
      </c>
      <c r="E52" s="569"/>
      <c r="F52" s="526" t="s">
        <v>706</v>
      </c>
      <c r="G52" s="526">
        <v>0</v>
      </c>
      <c r="H52" s="540">
        <v>0</v>
      </c>
    </row>
    <row r="53" spans="2:8">
      <c r="B53" s="521" t="s">
        <v>697</v>
      </c>
      <c r="C53" s="570">
        <f>+INVERS!E21</f>
        <v>1003000000</v>
      </c>
      <c r="D53" s="526">
        <v>1003000000</v>
      </c>
      <c r="E53" s="569"/>
      <c r="F53" s="527" t="s">
        <v>1285</v>
      </c>
      <c r="G53" s="526">
        <v>0</v>
      </c>
      <c r="H53" s="540">
        <v>0</v>
      </c>
    </row>
    <row r="54" spans="2:8">
      <c r="B54" s="521" t="s">
        <v>672</v>
      </c>
      <c r="C54" s="567"/>
      <c r="D54" s="567"/>
      <c r="E54" s="569"/>
      <c r="F54" s="527" t="s">
        <v>689</v>
      </c>
      <c r="G54" s="526">
        <v>0</v>
      </c>
      <c r="H54" s="540">
        <v>0</v>
      </c>
    </row>
    <row r="55" spans="2:8">
      <c r="B55" s="521"/>
      <c r="C55" s="525">
        <f>+C52+C53+C51</f>
        <v>6500802114</v>
      </c>
      <c r="D55" s="525">
        <f>+D52+D53</f>
        <v>7179719273</v>
      </c>
      <c r="E55" s="569"/>
      <c r="F55" s="526" t="s">
        <v>707</v>
      </c>
      <c r="G55" s="526">
        <v>0</v>
      </c>
      <c r="H55" s="540">
        <v>0</v>
      </c>
    </row>
    <row r="56" spans="2:8">
      <c r="B56" s="571" t="s">
        <v>698</v>
      </c>
      <c r="C56" s="567"/>
      <c r="D56" s="567"/>
      <c r="E56" s="569"/>
      <c r="F56" s="522" t="s">
        <v>688</v>
      </c>
      <c r="G56" s="526">
        <v>0</v>
      </c>
      <c r="H56" s="540">
        <v>0</v>
      </c>
    </row>
    <row r="57" spans="2:8">
      <c r="B57" s="521" t="s">
        <v>673</v>
      </c>
      <c r="C57" s="526">
        <v>0</v>
      </c>
      <c r="D57" s="526">
        <v>0</v>
      </c>
      <c r="E57" s="569"/>
      <c r="F57" s="522"/>
      <c r="G57" s="535"/>
      <c r="H57" s="572"/>
    </row>
    <row r="58" spans="2:8">
      <c r="B58" s="521" t="s">
        <v>678</v>
      </c>
      <c r="C58" s="526">
        <f>+CREDITOS!C35</f>
        <v>54165987</v>
      </c>
      <c r="D58" s="526">
        <v>1086038758</v>
      </c>
      <c r="E58" s="569"/>
      <c r="F58" s="537" t="s">
        <v>708</v>
      </c>
      <c r="G58" s="550"/>
      <c r="H58" s="547"/>
    </row>
    <row r="59" spans="2:8">
      <c r="B59" s="521" t="s">
        <v>699</v>
      </c>
      <c r="C59" s="526">
        <v>0</v>
      </c>
      <c r="D59" s="526">
        <v>0</v>
      </c>
      <c r="E59" s="569"/>
      <c r="F59" s="522" t="s">
        <v>709</v>
      </c>
      <c r="G59" s="550"/>
      <c r="H59" s="547"/>
    </row>
    <row r="60" spans="2:8">
      <c r="B60" s="521" t="s">
        <v>679</v>
      </c>
      <c r="C60" s="526">
        <v>0</v>
      </c>
      <c r="D60" s="526">
        <v>0</v>
      </c>
      <c r="E60" s="569"/>
      <c r="F60" s="522" t="s">
        <v>480</v>
      </c>
      <c r="G60" s="527"/>
      <c r="H60" s="540"/>
    </row>
    <row r="61" spans="2:8">
      <c r="B61" s="521" t="s">
        <v>680</v>
      </c>
      <c r="C61" s="526">
        <v>0</v>
      </c>
      <c r="D61" s="526">
        <v>0</v>
      </c>
      <c r="E61" s="569"/>
      <c r="F61" s="567"/>
      <c r="G61" s="554"/>
      <c r="H61" s="544"/>
    </row>
    <row r="62" spans="2:8">
      <c r="B62" s="521" t="s">
        <v>681</v>
      </c>
      <c r="C62" s="526">
        <v>0</v>
      </c>
      <c r="D62" s="526">
        <v>0</v>
      </c>
      <c r="E62" s="569"/>
      <c r="F62" s="546" t="s">
        <v>184</v>
      </c>
      <c r="G62" s="573"/>
      <c r="H62" s="574"/>
    </row>
    <row r="63" spans="2:8">
      <c r="B63" s="521" t="s">
        <v>682</v>
      </c>
      <c r="C63" s="526">
        <v>0</v>
      </c>
      <c r="D63" s="526">
        <v>0</v>
      </c>
      <c r="E63" s="569"/>
      <c r="F63" s="526" t="s">
        <v>710</v>
      </c>
      <c r="G63" s="567"/>
      <c r="H63" s="574"/>
    </row>
    <row r="64" spans="2:8">
      <c r="B64" s="521" t="s">
        <v>683</v>
      </c>
      <c r="C64" s="526">
        <v>0</v>
      </c>
      <c r="D64" s="526">
        <v>0</v>
      </c>
      <c r="E64" s="569"/>
      <c r="F64" s="575" t="s">
        <v>711</v>
      </c>
      <c r="G64" s="567"/>
      <c r="H64" s="574"/>
    </row>
    <row r="65" spans="2:10">
      <c r="B65" s="521" t="s">
        <v>700</v>
      </c>
      <c r="C65" s="526">
        <v>0</v>
      </c>
      <c r="D65" s="526">
        <v>0</v>
      </c>
      <c r="E65" s="569"/>
      <c r="F65" s="526" t="s">
        <v>712</v>
      </c>
      <c r="G65" s="526">
        <v>0</v>
      </c>
      <c r="H65" s="540">
        <v>959314297</v>
      </c>
    </row>
    <row r="66" spans="2:10">
      <c r="B66" s="521" t="s">
        <v>684</v>
      </c>
      <c r="C66" s="526">
        <v>0</v>
      </c>
      <c r="D66" s="526">
        <v>0</v>
      </c>
      <c r="E66" s="569"/>
      <c r="F66" s="526"/>
      <c r="G66" s="528">
        <f>+G65</f>
        <v>0</v>
      </c>
      <c r="H66" s="528">
        <f>+H65</f>
        <v>959314297</v>
      </c>
    </row>
    <row r="67" spans="2:10">
      <c r="B67" s="521"/>
      <c r="C67" s="525">
        <f>SUM(C57:C66)</f>
        <v>54165987</v>
      </c>
      <c r="D67" s="525">
        <f>SUM(D57:D66)</f>
        <v>1086038758</v>
      </c>
      <c r="E67" s="569"/>
      <c r="F67" s="576" t="s">
        <v>631</v>
      </c>
      <c r="G67" s="528">
        <f>+G65</f>
        <v>0</v>
      </c>
      <c r="H67" s="528">
        <f>+H65</f>
        <v>959314297</v>
      </c>
      <c r="I67" s="380"/>
      <c r="J67" s="380"/>
    </row>
    <row r="68" spans="2:10">
      <c r="B68" s="521"/>
      <c r="C68" s="526"/>
      <c r="D68" s="527"/>
      <c r="E68" s="569"/>
      <c r="F68" s="567"/>
      <c r="G68" s="567"/>
      <c r="H68" s="574"/>
    </row>
    <row r="69" spans="2:10">
      <c r="B69" s="571" t="s">
        <v>701</v>
      </c>
      <c r="C69" s="526"/>
      <c r="D69" s="526"/>
      <c r="E69" s="569"/>
      <c r="F69" s="567"/>
      <c r="G69" s="567"/>
      <c r="H69" s="574"/>
    </row>
    <row r="70" spans="2:10">
      <c r="B70" s="534" t="s">
        <v>459</v>
      </c>
      <c r="C70" s="526">
        <f>+BIENDEUSO!G23</f>
        <v>438355830</v>
      </c>
      <c r="D70" s="526">
        <v>432869467</v>
      </c>
      <c r="E70" s="569"/>
      <c r="F70" s="567"/>
      <c r="G70" s="567"/>
      <c r="H70" s="574"/>
    </row>
    <row r="71" spans="2:10">
      <c r="B71" s="521" t="s">
        <v>702</v>
      </c>
      <c r="C71" s="527">
        <f>-BIENDEUSO!L23</f>
        <v>-273499805.57440519</v>
      </c>
      <c r="D71" s="527">
        <v>-273499805.57440519</v>
      </c>
      <c r="E71" s="562"/>
      <c r="F71" s="567"/>
      <c r="G71" s="577"/>
      <c r="H71" s="578"/>
    </row>
    <row r="72" spans="2:10">
      <c r="B72" s="521"/>
      <c r="C72" s="525">
        <f>+C70+C71</f>
        <v>164856024.42559481</v>
      </c>
      <c r="D72" s="554">
        <f>+D70+D71</f>
        <v>159369661.42559481</v>
      </c>
      <c r="E72" s="562"/>
      <c r="F72" s="579" t="s">
        <v>632</v>
      </c>
      <c r="G72" s="525">
        <f>+G46+G67</f>
        <v>40487103</v>
      </c>
      <c r="H72" s="580">
        <f>+H46+H67</f>
        <v>1756668523</v>
      </c>
    </row>
    <row r="73" spans="2:10">
      <c r="B73" s="515"/>
      <c r="C73" s="533"/>
      <c r="D73" s="581"/>
      <c r="E73" s="562"/>
      <c r="F73" s="582"/>
      <c r="G73" s="555"/>
      <c r="H73" s="583"/>
    </row>
    <row r="74" spans="2:10">
      <c r="B74" s="571" t="s">
        <v>960</v>
      </c>
      <c r="C74" s="581"/>
      <c r="D74" s="581"/>
      <c r="E74" s="569"/>
      <c r="F74" s="567"/>
      <c r="G74" s="569"/>
      <c r="H74" s="574"/>
    </row>
    <row r="75" spans="2:10">
      <c r="B75" s="521" t="s">
        <v>957</v>
      </c>
      <c r="C75" s="526">
        <f>+'ACTIVOS INTANGIBLES'!C12</f>
        <v>41367931</v>
      </c>
      <c r="D75" s="526">
        <v>41367931</v>
      </c>
      <c r="E75" s="569"/>
      <c r="F75" s="546" t="s">
        <v>713</v>
      </c>
      <c r="G75" s="569"/>
      <c r="H75" s="574"/>
    </row>
    <row r="76" spans="2:10">
      <c r="B76" s="521" t="s">
        <v>703</v>
      </c>
      <c r="C76" s="526">
        <v>0</v>
      </c>
      <c r="D76" s="526">
        <v>0</v>
      </c>
      <c r="E76" s="569"/>
      <c r="F76" s="526"/>
      <c r="G76" s="569"/>
      <c r="H76" s="574"/>
    </row>
    <row r="77" spans="2:10">
      <c r="B77" s="521" t="s">
        <v>958</v>
      </c>
      <c r="C77" s="526">
        <v>0</v>
      </c>
      <c r="D77" s="526">
        <v>0</v>
      </c>
      <c r="E77" s="569"/>
      <c r="F77" s="526"/>
      <c r="G77" s="569"/>
      <c r="H77" s="574"/>
    </row>
    <row r="78" spans="2:10">
      <c r="B78" s="521" t="s">
        <v>959</v>
      </c>
      <c r="C78" s="585">
        <f>+'ACTIVOS INTANGIBLES'!E12</f>
        <v>-41367931</v>
      </c>
      <c r="D78" s="585">
        <v>-41367931</v>
      </c>
      <c r="E78" s="569"/>
      <c r="F78" s="526"/>
      <c r="G78" s="558"/>
      <c r="H78" s="559"/>
    </row>
    <row r="79" spans="2:10">
      <c r="B79" s="515"/>
      <c r="C79" s="525">
        <f>SUM(C75:C78)</f>
        <v>0</v>
      </c>
      <c r="D79" s="554">
        <f>+D75+D78</f>
        <v>0</v>
      </c>
      <c r="E79" s="569"/>
      <c r="F79" s="526" t="s">
        <v>714</v>
      </c>
      <c r="G79" s="558"/>
      <c r="H79" s="559"/>
    </row>
    <row r="80" spans="2:10">
      <c r="B80" s="515" t="s">
        <v>961</v>
      </c>
      <c r="C80" s="567"/>
      <c r="D80" s="526"/>
      <c r="E80" s="569"/>
      <c r="F80" s="526" t="s">
        <v>715</v>
      </c>
      <c r="G80" s="525">
        <f>+PATRIMONIO!F15</f>
        <v>8798935207</v>
      </c>
      <c r="H80" s="580">
        <v>7271905738</v>
      </c>
    </row>
    <row r="81" spans="2:9">
      <c r="B81" s="521" t="s">
        <v>704</v>
      </c>
      <c r="C81" s="526">
        <f>+'OTROS ACTIVOS CTE Y NO CTE'!D13</f>
        <v>24108736</v>
      </c>
      <c r="D81" s="526">
        <v>23243488</v>
      </c>
      <c r="E81" s="569"/>
      <c r="F81" s="526"/>
      <c r="G81" s="527"/>
      <c r="H81" s="540"/>
    </row>
    <row r="82" spans="2:9">
      <c r="B82" s="521"/>
      <c r="C82" s="586">
        <f>+C81</f>
        <v>24108736</v>
      </c>
      <c r="D82" s="586">
        <f>+D81</f>
        <v>23243488</v>
      </c>
      <c r="E82" s="569"/>
      <c r="F82" s="526"/>
      <c r="G82" s="585">
        <v>0</v>
      </c>
      <c r="H82" s="543">
        <v>0</v>
      </c>
    </row>
    <row r="83" spans="2:9">
      <c r="B83" s="515"/>
      <c r="C83" s="581"/>
      <c r="D83" s="584"/>
      <c r="E83" s="569"/>
      <c r="F83" s="526"/>
      <c r="G83" s="527"/>
      <c r="H83" s="540"/>
    </row>
    <row r="84" spans="2:9">
      <c r="B84" s="576" t="s">
        <v>634</v>
      </c>
      <c r="C84" s="587">
        <f>+C55+C67+C72+C79+C82</f>
        <v>6743932861.4255943</v>
      </c>
      <c r="D84" s="587">
        <f>+D55+D67+D72+D79+D82</f>
        <v>8448371180.4255943</v>
      </c>
      <c r="E84" s="569"/>
      <c r="F84" s="526"/>
      <c r="G84" s="527"/>
      <c r="H84" s="540"/>
    </row>
    <row r="85" spans="2:9" ht="15.75" thickBot="1">
      <c r="B85" s="515"/>
      <c r="C85" s="588"/>
      <c r="D85" s="588"/>
      <c r="E85" s="567"/>
      <c r="F85" s="526"/>
      <c r="G85" s="527"/>
      <c r="H85" s="540"/>
    </row>
    <row r="86" spans="2:9" ht="15.75" thickBot="1">
      <c r="B86" s="589" t="s">
        <v>635</v>
      </c>
      <c r="C86" s="590">
        <f>+C46+C84</f>
        <v>8839422310.4255943</v>
      </c>
      <c r="D86" s="590">
        <f>+D46+D84</f>
        <v>9028574261.4255943</v>
      </c>
      <c r="E86" s="591"/>
      <c r="F86" s="589" t="s">
        <v>716</v>
      </c>
      <c r="G86" s="592">
        <f>+G72+G80</f>
        <v>8839422310</v>
      </c>
      <c r="H86" s="592">
        <f>+H72+H80</f>
        <v>9028574261</v>
      </c>
      <c r="I86" s="524"/>
    </row>
    <row r="87" spans="2:9">
      <c r="C87" s="524"/>
      <c r="D87" s="524"/>
      <c r="E87" s="524"/>
      <c r="G87" s="524"/>
      <c r="H87" s="524"/>
    </row>
    <row r="88" spans="2:9">
      <c r="B88" s="575" t="s">
        <v>1129</v>
      </c>
      <c r="C88" s="593"/>
      <c r="D88" s="594"/>
      <c r="E88" s="524"/>
      <c r="F88" s="524"/>
      <c r="G88" s="594"/>
      <c r="H88" s="594"/>
    </row>
    <row r="89" spans="2:9" ht="15.75" thickBot="1">
      <c r="B89" s="595"/>
      <c r="D89" s="596"/>
      <c r="E89" s="596"/>
      <c r="F89" s="985"/>
      <c r="G89" s="1094"/>
      <c r="H89" s="1094"/>
    </row>
    <row r="90" spans="2:9">
      <c r="B90" s="1033" t="s">
        <v>1315</v>
      </c>
      <c r="C90" s="1022" t="s">
        <v>628</v>
      </c>
      <c r="D90" s="1022" t="s">
        <v>1235</v>
      </c>
      <c r="E90" s="1030"/>
      <c r="F90" s="1021" t="s">
        <v>1315</v>
      </c>
      <c r="G90" s="1022" t="s">
        <v>628</v>
      </c>
      <c r="H90" s="1032" t="s">
        <v>1235</v>
      </c>
    </row>
    <row r="91" spans="2:9">
      <c r="B91" s="1025" t="s">
        <v>1316</v>
      </c>
      <c r="C91" s="1036">
        <v>54416469365</v>
      </c>
      <c r="D91" s="1036">
        <v>129230576275</v>
      </c>
      <c r="E91" s="1031"/>
      <c r="F91" s="1026" t="s">
        <v>1317</v>
      </c>
      <c r="G91" s="1036">
        <v>54416469365</v>
      </c>
      <c r="H91" s="1023">
        <v>129230576275</v>
      </c>
    </row>
    <row r="92" spans="2:9" ht="15.75" thickBot="1">
      <c r="B92" s="1037" t="s">
        <v>1316</v>
      </c>
      <c r="C92" s="1035">
        <v>186909286787</v>
      </c>
      <c r="D92" s="1035">
        <v>166806521225</v>
      </c>
      <c r="E92" s="1024"/>
      <c r="F92" s="1027" t="s">
        <v>1317</v>
      </c>
      <c r="G92" s="1035">
        <v>186909286787</v>
      </c>
      <c r="H92" s="1034">
        <v>166806521225</v>
      </c>
    </row>
    <row r="93" spans="2:9">
      <c r="B93" s="524"/>
      <c r="D93" s="596"/>
      <c r="E93" s="595"/>
      <c r="H93" s="597"/>
    </row>
    <row r="94" spans="2:9">
      <c r="B94" s="524"/>
      <c r="D94" s="596"/>
      <c r="E94" s="595"/>
      <c r="H94" s="597"/>
    </row>
    <row r="95" spans="2:9">
      <c r="B95" s="524"/>
      <c r="D95" s="596"/>
      <c r="E95" s="595"/>
      <c r="F95" s="595"/>
      <c r="G95" s="595"/>
      <c r="H95" s="595"/>
    </row>
    <row r="96" spans="2:9">
      <c r="B96" s="524"/>
      <c r="D96" s="596"/>
      <c r="E96" s="595"/>
      <c r="F96" s="595"/>
      <c r="G96" s="595"/>
      <c r="H96" s="595"/>
    </row>
    <row r="97" spans="1:8">
      <c r="A97" s="1093" t="s">
        <v>1028</v>
      </c>
      <c r="B97" s="1093"/>
      <c r="C97" s="1093"/>
      <c r="D97" s="1093"/>
      <c r="E97" s="1093"/>
      <c r="F97" s="1093"/>
      <c r="G97" s="1093"/>
      <c r="H97" s="1093"/>
    </row>
    <row r="98" spans="1:8">
      <c r="A98" s="1093" t="s">
        <v>1097</v>
      </c>
      <c r="B98" s="1093"/>
      <c r="C98" s="1093"/>
      <c r="D98" s="1093"/>
      <c r="E98" s="1093"/>
      <c r="F98" s="1093"/>
      <c r="G98" s="1093"/>
      <c r="H98" s="1093"/>
    </row>
    <row r="99" spans="1:8">
      <c r="A99" s="1093" t="s">
        <v>1003</v>
      </c>
      <c r="B99" s="1093"/>
      <c r="C99" s="1093"/>
      <c r="D99" s="1093"/>
      <c r="E99" s="1093"/>
      <c r="F99" s="1093"/>
      <c r="G99" s="1093"/>
      <c r="H99" s="1093"/>
    </row>
    <row r="100" spans="1:8">
      <c r="B100" s="524"/>
      <c r="C100" s="595"/>
      <c r="D100" s="595"/>
      <c r="E100" s="524"/>
      <c r="F100" s="524"/>
      <c r="G100" s="524"/>
      <c r="H100" s="524"/>
    </row>
    <row r="101" spans="1:8">
      <c r="B101" s="524"/>
      <c r="C101" s="595"/>
      <c r="D101" s="595"/>
      <c r="E101" s="524"/>
      <c r="F101" s="524"/>
      <c r="G101" s="524"/>
      <c r="H101" s="524"/>
    </row>
    <row r="102" spans="1:8" ht="25.5" customHeight="1">
      <c r="B102" s="524"/>
      <c r="C102" s="524"/>
      <c r="D102" s="524"/>
      <c r="E102" s="524"/>
      <c r="F102" s="524"/>
      <c r="G102" s="524"/>
      <c r="H102" s="524"/>
    </row>
    <row r="103" spans="1:8" ht="18.75" customHeight="1">
      <c r="B103" s="524"/>
      <c r="C103" s="524"/>
      <c r="D103" s="524"/>
      <c r="E103" s="524"/>
      <c r="F103" s="524"/>
      <c r="G103" s="524"/>
      <c r="H103" s="524"/>
    </row>
    <row r="104" spans="1:8" ht="18.75" customHeight="1">
      <c r="B104" s="524"/>
      <c r="C104" s="524"/>
      <c r="D104" s="524"/>
      <c r="E104" s="524"/>
      <c r="F104" s="524"/>
      <c r="G104" s="524"/>
      <c r="H104" s="524"/>
    </row>
    <row r="105" spans="1:8">
      <c r="B105" s="524"/>
      <c r="C105" s="524"/>
      <c r="D105" s="524"/>
      <c r="E105" s="524"/>
      <c r="F105" s="524"/>
      <c r="G105" s="524"/>
      <c r="H105" s="524"/>
    </row>
    <row r="106" spans="1:8">
      <c r="B106" s="524"/>
      <c r="C106" s="524"/>
      <c r="D106" s="524"/>
      <c r="E106" s="524"/>
      <c r="F106" s="524"/>
      <c r="G106" s="524"/>
      <c r="H106" s="524"/>
    </row>
    <row r="107" spans="1:8">
      <c r="B107" s="524"/>
      <c r="C107" s="524"/>
      <c r="D107" s="524"/>
      <c r="E107" s="524"/>
      <c r="F107" s="524"/>
      <c r="G107" s="524"/>
      <c r="H107" s="524"/>
    </row>
    <row r="108" spans="1:8">
      <c r="B108" s="524"/>
      <c r="C108" s="524"/>
      <c r="D108" s="524"/>
      <c r="E108" s="524"/>
      <c r="F108" s="524"/>
      <c r="G108" s="524"/>
      <c r="H108" s="524"/>
    </row>
    <row r="109" spans="1:8">
      <c r="B109" s="524"/>
      <c r="C109" s="524"/>
      <c r="D109" s="524"/>
      <c r="E109" s="524"/>
      <c r="F109" s="524"/>
      <c r="G109" s="524"/>
      <c r="H109" s="524"/>
    </row>
    <row r="110" spans="1:8">
      <c r="B110" s="524"/>
      <c r="C110" s="524"/>
      <c r="D110" s="524"/>
      <c r="E110" s="524"/>
      <c r="F110" s="524"/>
      <c r="G110" s="524"/>
      <c r="H110" s="524"/>
    </row>
    <row r="111" spans="1:8">
      <c r="B111" s="524"/>
      <c r="C111" s="524"/>
      <c r="D111" s="524"/>
      <c r="E111" s="524"/>
      <c r="F111" s="524"/>
      <c r="G111" s="524"/>
      <c r="H111" s="524"/>
    </row>
    <row r="112" spans="1:8">
      <c r="B112" s="524"/>
      <c r="C112" s="524"/>
      <c r="D112" s="524"/>
      <c r="E112" s="524"/>
      <c r="F112" s="524"/>
      <c r="G112" s="524"/>
      <c r="H112" s="524"/>
    </row>
    <row r="113" spans="2:8">
      <c r="B113" s="524"/>
      <c r="C113" s="524"/>
      <c r="D113" s="524"/>
      <c r="E113" s="524"/>
      <c r="F113" s="524"/>
      <c r="G113" s="524"/>
      <c r="H113" s="524"/>
    </row>
    <row r="114" spans="2:8">
      <c r="B114" s="524"/>
      <c r="C114" s="524"/>
      <c r="D114" s="524"/>
      <c r="E114" s="524"/>
      <c r="F114" s="524"/>
      <c r="G114" s="524"/>
      <c r="H114" s="524"/>
    </row>
    <row r="115" spans="2:8">
      <c r="B115" s="524"/>
      <c r="C115" s="524"/>
      <c r="D115" s="524"/>
      <c r="E115" s="524"/>
      <c r="F115" s="524"/>
      <c r="G115" s="524"/>
      <c r="H115" s="524"/>
    </row>
    <row r="116" spans="2:8">
      <c r="B116" s="524"/>
      <c r="C116" s="524"/>
      <c r="D116" s="524"/>
      <c r="E116" s="524"/>
      <c r="F116" s="524"/>
      <c r="G116" s="524"/>
      <c r="H116" s="524"/>
    </row>
    <row r="117" spans="2:8">
      <c r="B117" s="524"/>
      <c r="C117" s="524"/>
      <c r="D117" s="524"/>
      <c r="E117" s="524"/>
      <c r="F117" s="524"/>
      <c r="G117" s="524"/>
      <c r="H117" s="524"/>
    </row>
    <row r="118" spans="2:8">
      <c r="B118" s="524"/>
      <c r="C118" s="524"/>
      <c r="D118" s="524"/>
      <c r="E118" s="524"/>
      <c r="F118" s="524"/>
      <c r="G118" s="524"/>
      <c r="H118" s="524"/>
    </row>
    <row r="119" spans="2:8">
      <c r="B119" s="524"/>
      <c r="C119" s="524"/>
      <c r="D119" s="524"/>
      <c r="E119" s="524"/>
      <c r="F119" s="524"/>
      <c r="G119" s="524"/>
      <c r="H119" s="524"/>
    </row>
    <row r="120" spans="2:8">
      <c r="B120" s="524"/>
      <c r="C120" s="524"/>
      <c r="D120" s="524"/>
      <c r="E120" s="524"/>
      <c r="F120" s="524"/>
      <c r="G120" s="524"/>
      <c r="H120" s="524"/>
    </row>
    <row r="121" spans="2:8">
      <c r="B121" s="524"/>
      <c r="C121" s="524"/>
      <c r="D121" s="524"/>
      <c r="E121" s="524"/>
      <c r="F121" s="524"/>
      <c r="G121" s="524"/>
      <c r="H121" s="524"/>
    </row>
    <row r="122" spans="2:8">
      <c r="B122" s="524"/>
      <c r="C122" s="524"/>
      <c r="D122" s="524"/>
      <c r="E122" s="524"/>
      <c r="F122" s="524"/>
      <c r="G122" s="524"/>
      <c r="H122" s="524"/>
    </row>
    <row r="123" spans="2:8">
      <c r="B123" s="524"/>
      <c r="C123" s="524"/>
      <c r="D123" s="524"/>
      <c r="E123" s="524"/>
      <c r="F123" s="524"/>
      <c r="G123" s="524"/>
      <c r="H123" s="524"/>
    </row>
    <row r="124" spans="2:8">
      <c r="B124" s="524"/>
      <c r="C124" s="524"/>
      <c r="D124" s="524"/>
      <c r="E124" s="524"/>
      <c r="F124" s="524"/>
      <c r="G124" s="524"/>
      <c r="H124" s="524"/>
    </row>
    <row r="125" spans="2:8">
      <c r="B125" s="524"/>
      <c r="C125" s="524"/>
      <c r="D125" s="524"/>
      <c r="E125" s="524"/>
      <c r="F125" s="524"/>
      <c r="G125" s="524"/>
      <c r="H125" s="524"/>
    </row>
    <row r="126" spans="2:8">
      <c r="B126" s="524"/>
      <c r="C126" s="524"/>
      <c r="D126" s="524"/>
      <c r="E126" s="524"/>
      <c r="F126" s="524"/>
      <c r="G126" s="524"/>
      <c r="H126" s="524"/>
    </row>
    <row r="127" spans="2:8">
      <c r="B127" s="524"/>
      <c r="C127" s="524"/>
      <c r="D127" s="524"/>
      <c r="E127" s="524"/>
      <c r="F127" s="524"/>
      <c r="G127" s="524"/>
      <c r="H127" s="524"/>
    </row>
    <row r="128" spans="2:8">
      <c r="B128" s="524"/>
      <c r="C128" s="524"/>
      <c r="D128" s="524"/>
      <c r="E128" s="524"/>
      <c r="F128" s="524"/>
      <c r="G128" s="524"/>
      <c r="H128" s="524"/>
    </row>
    <row r="129" spans="2:8">
      <c r="B129" s="524"/>
      <c r="C129" s="524"/>
      <c r="D129" s="524"/>
      <c r="E129" s="524"/>
      <c r="F129" s="524"/>
      <c r="G129" s="524"/>
      <c r="H129" s="524"/>
    </row>
    <row r="130" spans="2:8">
      <c r="B130" s="524"/>
      <c r="C130" s="524"/>
      <c r="D130" s="524"/>
      <c r="E130" s="524"/>
      <c r="F130" s="524"/>
      <c r="G130" s="524"/>
      <c r="H130" s="524"/>
    </row>
    <row r="131" spans="2:8">
      <c r="B131" s="524"/>
      <c r="C131" s="524"/>
      <c r="D131" s="524"/>
      <c r="E131" s="524"/>
      <c r="F131" s="524"/>
      <c r="G131" s="524"/>
      <c r="H131" s="524"/>
    </row>
    <row r="132" spans="2:8">
      <c r="B132" s="524"/>
      <c r="C132" s="524"/>
      <c r="D132" s="524"/>
      <c r="E132" s="524"/>
      <c r="F132" s="524"/>
      <c r="G132" s="524"/>
      <c r="H132" s="524"/>
    </row>
    <row r="133" spans="2:8">
      <c r="B133" s="524"/>
      <c r="C133" s="524"/>
      <c r="D133" s="524"/>
      <c r="E133" s="524"/>
      <c r="F133" s="524"/>
      <c r="G133" s="524"/>
      <c r="H133" s="524"/>
    </row>
    <row r="134" spans="2:8">
      <c r="B134" s="524"/>
      <c r="C134" s="524"/>
      <c r="D134" s="524"/>
      <c r="E134" s="524"/>
      <c r="F134" s="524"/>
      <c r="G134" s="524"/>
      <c r="H134" s="524"/>
    </row>
    <row r="135" spans="2:8">
      <c r="B135" s="524"/>
      <c r="C135" s="524"/>
      <c r="D135" s="524"/>
      <c r="E135" s="524"/>
      <c r="F135" s="524"/>
      <c r="G135" s="524"/>
      <c r="H135" s="524"/>
    </row>
    <row r="136" spans="2:8">
      <c r="B136" s="524"/>
      <c r="C136" s="524"/>
      <c r="D136" s="524"/>
      <c r="E136" s="524"/>
      <c r="F136" s="524"/>
      <c r="G136" s="524"/>
      <c r="H136" s="524"/>
    </row>
    <row r="137" spans="2:8">
      <c r="B137" s="524"/>
      <c r="C137" s="524"/>
      <c r="D137" s="524"/>
      <c r="E137" s="524"/>
      <c r="F137" s="524"/>
      <c r="G137" s="524"/>
      <c r="H137" s="524"/>
    </row>
    <row r="138" spans="2:8">
      <c r="B138" s="524"/>
      <c r="C138" s="524"/>
      <c r="D138" s="524"/>
      <c r="E138" s="524"/>
      <c r="F138" s="524"/>
      <c r="G138" s="524"/>
      <c r="H138" s="524"/>
    </row>
    <row r="139" spans="2:8">
      <c r="B139" s="524"/>
      <c r="C139" s="524"/>
      <c r="D139" s="524"/>
      <c r="E139" s="524"/>
      <c r="F139" s="524"/>
      <c r="G139" s="524"/>
      <c r="H139" s="524"/>
    </row>
    <row r="140" spans="2:8">
      <c r="B140" s="524"/>
      <c r="C140" s="524"/>
      <c r="D140" s="524"/>
      <c r="E140" s="524"/>
      <c r="F140" s="524"/>
      <c r="G140" s="524"/>
      <c r="H140" s="524"/>
    </row>
    <row r="141" spans="2:8">
      <c r="B141" s="524"/>
      <c r="C141" s="524"/>
      <c r="D141" s="524"/>
      <c r="E141" s="524"/>
      <c r="F141" s="524"/>
      <c r="G141" s="524"/>
      <c r="H141" s="524"/>
    </row>
    <row r="142" spans="2:8">
      <c r="B142" s="524"/>
      <c r="C142" s="524"/>
      <c r="D142" s="524"/>
      <c r="E142" s="524"/>
      <c r="F142" s="524"/>
      <c r="G142" s="524"/>
      <c r="H142" s="524"/>
    </row>
    <row r="143" spans="2:8">
      <c r="B143" s="524"/>
      <c r="C143" s="524"/>
      <c r="D143" s="524"/>
      <c r="E143" s="524"/>
      <c r="F143" s="524"/>
      <c r="G143" s="524"/>
      <c r="H143" s="524"/>
    </row>
    <row r="144" spans="2:8">
      <c r="B144" s="524"/>
      <c r="C144" s="524"/>
      <c r="D144" s="524"/>
      <c r="E144" s="524"/>
      <c r="F144" s="524"/>
      <c r="G144" s="524"/>
      <c r="H144" s="524"/>
    </row>
    <row r="145" spans="2:8">
      <c r="B145" s="524"/>
      <c r="C145" s="524"/>
      <c r="D145" s="524"/>
      <c r="E145" s="524"/>
      <c r="F145" s="524"/>
      <c r="G145" s="524"/>
      <c r="H145" s="524"/>
    </row>
    <row r="146" spans="2:8">
      <c r="B146" s="524"/>
      <c r="C146" s="524"/>
      <c r="D146" s="524"/>
      <c r="E146" s="524"/>
      <c r="F146" s="524"/>
      <c r="G146" s="524"/>
      <c r="H146" s="524"/>
    </row>
    <row r="147" spans="2:8">
      <c r="B147" s="524"/>
      <c r="C147" s="524"/>
      <c r="D147" s="524"/>
      <c r="E147" s="524"/>
      <c r="F147" s="524"/>
      <c r="G147" s="524"/>
      <c r="H147" s="524"/>
    </row>
    <row r="148" spans="2:8">
      <c r="B148" s="524"/>
      <c r="C148" s="524"/>
      <c r="D148" s="524"/>
      <c r="E148" s="524"/>
      <c r="F148" s="524"/>
      <c r="G148" s="524"/>
      <c r="H148" s="524"/>
    </row>
    <row r="149" spans="2:8">
      <c r="B149" s="524"/>
      <c r="C149" s="524"/>
      <c r="D149" s="524"/>
      <c r="E149" s="524"/>
      <c r="F149" s="524"/>
      <c r="G149" s="524"/>
      <c r="H149" s="524"/>
    </row>
    <row r="150" spans="2:8">
      <c r="B150" s="524"/>
      <c r="C150" s="524"/>
      <c r="D150" s="524"/>
      <c r="E150" s="524"/>
      <c r="F150" s="524"/>
      <c r="G150" s="524"/>
      <c r="H150" s="524"/>
    </row>
    <row r="151" spans="2:8">
      <c r="B151" s="524"/>
      <c r="C151" s="524"/>
      <c r="D151" s="524"/>
      <c r="E151" s="524"/>
      <c r="F151" s="524"/>
      <c r="G151" s="524"/>
      <c r="H151" s="524"/>
    </row>
    <row r="152" spans="2:8">
      <c r="B152" s="524"/>
      <c r="C152" s="524"/>
      <c r="D152" s="524"/>
      <c r="E152" s="524"/>
      <c r="F152" s="524"/>
      <c r="G152" s="524"/>
      <c r="H152" s="524"/>
    </row>
    <row r="153" spans="2:8">
      <c r="B153" s="524"/>
      <c r="C153" s="524"/>
      <c r="D153" s="524"/>
      <c r="E153" s="524"/>
      <c r="F153" s="524"/>
      <c r="G153" s="524"/>
      <c r="H153" s="524"/>
    </row>
    <row r="154" spans="2:8">
      <c r="B154" s="524"/>
      <c r="C154" s="524"/>
      <c r="D154" s="524"/>
      <c r="E154" s="524"/>
      <c r="F154" s="524"/>
      <c r="G154" s="524"/>
      <c r="H154" s="524"/>
    </row>
    <row r="155" spans="2:8">
      <c r="B155" s="524"/>
      <c r="C155" s="524"/>
      <c r="D155" s="524"/>
      <c r="E155" s="524"/>
      <c r="F155" s="524"/>
      <c r="G155" s="524"/>
      <c r="H155" s="524"/>
    </row>
    <row r="156" spans="2:8">
      <c r="B156" s="524"/>
      <c r="C156" s="524"/>
      <c r="D156" s="524"/>
      <c r="E156" s="524"/>
      <c r="F156" s="524"/>
      <c r="G156" s="524"/>
      <c r="H156" s="524"/>
    </row>
    <row r="157" spans="2:8">
      <c r="B157" s="524"/>
      <c r="C157" s="524"/>
      <c r="D157" s="524"/>
      <c r="E157" s="524"/>
      <c r="F157" s="524"/>
      <c r="G157" s="524"/>
      <c r="H157" s="524"/>
    </row>
    <row r="158" spans="2:8">
      <c r="B158" s="524"/>
      <c r="C158" s="524"/>
      <c r="D158" s="524"/>
      <c r="E158" s="524"/>
      <c r="F158" s="524"/>
      <c r="G158" s="524"/>
      <c r="H158" s="524"/>
    </row>
    <row r="159" spans="2:8">
      <c r="B159" s="524"/>
      <c r="C159" s="524"/>
      <c r="D159" s="524"/>
      <c r="E159" s="524"/>
      <c r="F159" s="524"/>
      <c r="G159" s="524"/>
      <c r="H159" s="524"/>
    </row>
    <row r="160" spans="2:8">
      <c r="B160" s="524"/>
      <c r="C160" s="524"/>
      <c r="D160" s="524"/>
      <c r="E160" s="524"/>
      <c r="F160" s="524"/>
      <c r="G160" s="524"/>
      <c r="H160" s="524"/>
    </row>
    <row r="161" spans="2:8">
      <c r="B161" s="524"/>
      <c r="C161" s="524"/>
      <c r="D161" s="524"/>
      <c r="E161" s="524"/>
      <c r="F161" s="524"/>
      <c r="G161" s="524"/>
      <c r="H161" s="524"/>
    </row>
    <row r="162" spans="2:8">
      <c r="B162" s="524"/>
      <c r="C162" s="524"/>
      <c r="D162" s="524"/>
      <c r="E162" s="524"/>
      <c r="F162" s="524"/>
      <c r="G162" s="524"/>
      <c r="H162" s="524"/>
    </row>
    <row r="163" spans="2:8">
      <c r="B163" s="524"/>
      <c r="C163" s="524"/>
      <c r="D163" s="524"/>
      <c r="E163" s="524"/>
      <c r="F163" s="524"/>
      <c r="G163" s="524"/>
      <c r="H163" s="524"/>
    </row>
    <row r="164" spans="2:8">
      <c r="B164" s="524"/>
      <c r="C164" s="524"/>
      <c r="D164" s="524"/>
      <c r="E164" s="524"/>
      <c r="F164" s="524"/>
      <c r="G164" s="524"/>
      <c r="H164" s="524"/>
    </row>
    <row r="165" spans="2:8">
      <c r="B165" s="524"/>
      <c r="C165" s="524"/>
      <c r="D165" s="524"/>
      <c r="E165" s="524"/>
      <c r="F165" s="524"/>
      <c r="G165" s="524"/>
      <c r="H165" s="524"/>
    </row>
    <row r="166" spans="2:8">
      <c r="B166" s="524"/>
      <c r="C166" s="524"/>
      <c r="D166" s="524"/>
      <c r="E166" s="524"/>
      <c r="F166" s="524"/>
      <c r="G166" s="524"/>
      <c r="H166" s="524"/>
    </row>
    <row r="167" spans="2:8">
      <c r="B167" s="524"/>
      <c r="C167" s="524"/>
      <c r="D167" s="524"/>
      <c r="E167" s="524"/>
      <c r="F167" s="524"/>
      <c r="G167" s="524"/>
      <c r="H167" s="524"/>
    </row>
    <row r="168" spans="2:8">
      <c r="B168" s="524"/>
      <c r="C168" s="524"/>
      <c r="D168" s="524"/>
      <c r="E168" s="524"/>
      <c r="F168" s="524"/>
      <c r="G168" s="524"/>
      <c r="H168" s="524"/>
    </row>
    <row r="169" spans="2:8">
      <c r="B169" s="524"/>
      <c r="C169" s="524"/>
      <c r="D169" s="524"/>
      <c r="E169" s="524"/>
      <c r="F169" s="524"/>
      <c r="G169" s="524"/>
      <c r="H169" s="524"/>
    </row>
    <row r="170" spans="2:8">
      <c r="B170" s="524"/>
      <c r="C170" s="524"/>
      <c r="D170" s="524"/>
      <c r="E170" s="524"/>
      <c r="F170" s="524"/>
      <c r="G170" s="524"/>
      <c r="H170" s="524"/>
    </row>
    <row r="171" spans="2:8">
      <c r="B171" s="524"/>
      <c r="C171" s="524"/>
      <c r="D171" s="524"/>
      <c r="E171" s="524"/>
      <c r="F171" s="524"/>
      <c r="G171" s="524"/>
      <c r="H171" s="524"/>
    </row>
    <row r="172" spans="2:8">
      <c r="B172" s="524"/>
      <c r="C172" s="524"/>
      <c r="D172" s="524"/>
      <c r="E172" s="524"/>
      <c r="F172" s="524"/>
      <c r="G172" s="524"/>
      <c r="H172" s="524"/>
    </row>
    <row r="173" spans="2:8">
      <c r="B173" s="524"/>
      <c r="C173" s="524"/>
      <c r="D173" s="524"/>
      <c r="E173" s="524"/>
      <c r="F173" s="524"/>
      <c r="G173" s="524"/>
      <c r="H173" s="524"/>
    </row>
    <row r="174" spans="2:8">
      <c r="B174" s="524"/>
      <c r="C174" s="524"/>
      <c r="D174" s="524"/>
      <c r="E174" s="524"/>
      <c r="F174" s="524"/>
      <c r="G174" s="524"/>
      <c r="H174" s="524"/>
    </row>
    <row r="175" spans="2:8">
      <c r="B175" s="524"/>
      <c r="C175" s="524"/>
      <c r="D175" s="524"/>
      <c r="E175" s="524"/>
      <c r="F175" s="524"/>
      <c r="G175" s="524"/>
      <c r="H175" s="524"/>
    </row>
    <row r="176" spans="2:8">
      <c r="B176" s="524"/>
      <c r="C176" s="524"/>
      <c r="D176" s="524"/>
      <c r="E176" s="524"/>
      <c r="F176" s="524"/>
      <c r="G176" s="524"/>
      <c r="H176" s="524"/>
    </row>
    <row r="177" spans="2:8">
      <c r="B177" s="524"/>
      <c r="C177" s="524"/>
      <c r="D177" s="524"/>
      <c r="E177" s="524"/>
      <c r="F177" s="524"/>
      <c r="G177" s="524"/>
      <c r="H177" s="524"/>
    </row>
    <row r="178" spans="2:8">
      <c r="B178" s="524"/>
      <c r="C178" s="524"/>
      <c r="D178" s="524"/>
      <c r="E178" s="524"/>
      <c r="F178" s="524"/>
      <c r="G178" s="524"/>
      <c r="H178" s="524"/>
    </row>
    <row r="179" spans="2:8">
      <c r="B179" s="524"/>
      <c r="C179" s="524"/>
      <c r="D179" s="524"/>
      <c r="E179" s="524"/>
      <c r="F179" s="524"/>
      <c r="G179" s="524"/>
      <c r="H179" s="524"/>
    </row>
    <row r="180" spans="2:8">
      <c r="B180" s="524"/>
      <c r="C180" s="524"/>
      <c r="D180" s="524"/>
      <c r="E180" s="524"/>
      <c r="F180" s="524"/>
      <c r="G180" s="524"/>
      <c r="H180" s="524"/>
    </row>
    <row r="181" spans="2:8">
      <c r="B181" s="524"/>
      <c r="C181" s="524"/>
      <c r="D181" s="524"/>
      <c r="E181" s="524"/>
      <c r="F181" s="524"/>
      <c r="G181" s="524"/>
      <c r="H181" s="524"/>
    </row>
    <row r="182" spans="2:8">
      <c r="B182" s="524"/>
      <c r="C182" s="524"/>
      <c r="D182" s="524"/>
      <c r="E182" s="524"/>
      <c r="F182" s="524"/>
      <c r="G182" s="524"/>
      <c r="H182" s="524"/>
    </row>
    <row r="183" spans="2:8">
      <c r="B183" s="524"/>
      <c r="C183" s="524"/>
      <c r="D183" s="524"/>
      <c r="E183" s="524"/>
      <c r="F183" s="524"/>
      <c r="G183" s="524"/>
      <c r="H183" s="524"/>
    </row>
    <row r="184" spans="2:8">
      <c r="B184" s="524"/>
      <c r="C184" s="524"/>
      <c r="D184" s="524"/>
      <c r="E184" s="524"/>
      <c r="F184" s="524"/>
      <c r="G184" s="524"/>
      <c r="H184" s="524"/>
    </row>
    <row r="185" spans="2:8">
      <c r="B185" s="524"/>
      <c r="C185" s="524"/>
      <c r="D185" s="524"/>
      <c r="E185" s="524"/>
      <c r="F185" s="524"/>
      <c r="G185" s="524"/>
      <c r="H185" s="524"/>
    </row>
    <row r="186" spans="2:8">
      <c r="B186" s="524"/>
      <c r="C186" s="524"/>
      <c r="D186" s="524"/>
      <c r="E186" s="524"/>
      <c r="F186" s="524"/>
      <c r="G186" s="524"/>
      <c r="H186" s="524"/>
    </row>
    <row r="187" spans="2:8">
      <c r="B187" s="524"/>
      <c r="C187" s="524"/>
      <c r="D187" s="524"/>
      <c r="E187" s="524"/>
      <c r="F187" s="524"/>
      <c r="G187" s="524"/>
      <c r="H187" s="524"/>
    </row>
    <row r="188" spans="2:8">
      <c r="B188" s="524"/>
      <c r="C188" s="524"/>
      <c r="D188" s="524"/>
      <c r="E188" s="524"/>
      <c r="F188" s="524"/>
      <c r="G188" s="524"/>
      <c r="H188" s="524"/>
    </row>
    <row r="189" spans="2:8">
      <c r="B189" s="524"/>
      <c r="C189" s="524"/>
      <c r="D189" s="524"/>
      <c r="E189" s="524"/>
      <c r="F189" s="524"/>
      <c r="G189" s="524"/>
      <c r="H189" s="524"/>
    </row>
    <row r="190" spans="2:8">
      <c r="B190" s="524"/>
      <c r="C190" s="524"/>
      <c r="D190" s="524"/>
      <c r="E190" s="524"/>
      <c r="F190" s="524"/>
      <c r="G190" s="524"/>
      <c r="H190" s="524"/>
    </row>
    <row r="191" spans="2:8">
      <c r="B191" s="524"/>
      <c r="C191" s="524"/>
      <c r="D191" s="524"/>
      <c r="E191" s="524"/>
      <c r="F191" s="524"/>
      <c r="G191" s="524"/>
      <c r="H191" s="524"/>
    </row>
    <row r="192" spans="2:8">
      <c r="B192" s="524"/>
      <c r="C192" s="524"/>
      <c r="D192" s="524"/>
      <c r="E192" s="524"/>
      <c r="F192" s="524"/>
      <c r="G192" s="524"/>
      <c r="H192" s="524"/>
    </row>
    <row r="193" spans="2:8">
      <c r="B193" s="524"/>
      <c r="C193" s="524"/>
      <c r="D193" s="524"/>
      <c r="E193" s="524"/>
      <c r="F193" s="524"/>
      <c r="G193" s="524"/>
      <c r="H193" s="524"/>
    </row>
    <row r="194" spans="2:8">
      <c r="B194" s="524"/>
      <c r="C194" s="524"/>
      <c r="D194" s="524"/>
      <c r="E194" s="524"/>
      <c r="F194" s="524"/>
      <c r="G194" s="524"/>
      <c r="H194" s="524"/>
    </row>
    <row r="195" spans="2:8">
      <c r="B195" s="524"/>
      <c r="C195" s="524"/>
      <c r="D195" s="524"/>
      <c r="E195" s="524"/>
      <c r="F195" s="524"/>
      <c r="G195" s="524"/>
      <c r="H195" s="524"/>
    </row>
    <row r="196" spans="2:8">
      <c r="B196" s="524"/>
      <c r="C196" s="524"/>
      <c r="D196" s="524"/>
      <c r="E196" s="524"/>
      <c r="F196" s="524"/>
      <c r="G196" s="524"/>
      <c r="H196" s="524"/>
    </row>
    <row r="197" spans="2:8">
      <c r="B197" s="524"/>
      <c r="C197" s="524"/>
      <c r="D197" s="524"/>
      <c r="E197" s="524"/>
      <c r="F197" s="524"/>
      <c r="G197" s="524"/>
      <c r="H197" s="524"/>
    </row>
    <row r="198" spans="2:8">
      <c r="B198" s="524"/>
      <c r="C198" s="524"/>
      <c r="D198" s="524"/>
      <c r="E198" s="524"/>
      <c r="F198" s="524"/>
      <c r="G198" s="524"/>
      <c r="H198" s="524"/>
    </row>
    <row r="199" spans="2:8">
      <c r="B199" s="524"/>
      <c r="C199" s="524"/>
      <c r="D199" s="524"/>
      <c r="E199" s="524"/>
      <c r="F199" s="524"/>
      <c r="G199" s="524"/>
      <c r="H199" s="524"/>
    </row>
    <row r="200" spans="2:8">
      <c r="B200" s="524"/>
      <c r="C200" s="524"/>
      <c r="D200" s="524"/>
      <c r="E200" s="524"/>
      <c r="F200" s="524"/>
      <c r="G200" s="524"/>
      <c r="H200" s="524"/>
    </row>
    <row r="201" spans="2:8">
      <c r="B201" s="524"/>
      <c r="C201" s="524"/>
      <c r="D201" s="524"/>
      <c r="E201" s="524"/>
      <c r="F201" s="524"/>
      <c r="G201" s="524"/>
      <c r="H201" s="524"/>
    </row>
    <row r="202" spans="2:8">
      <c r="B202" s="524"/>
      <c r="C202" s="524"/>
      <c r="D202" s="524"/>
      <c r="E202" s="524"/>
      <c r="F202" s="524"/>
      <c r="G202" s="524"/>
      <c r="H202" s="524"/>
    </row>
    <row r="203" spans="2:8">
      <c r="B203" s="524"/>
      <c r="C203" s="524"/>
      <c r="D203" s="524"/>
      <c r="E203" s="524"/>
      <c r="F203" s="524"/>
      <c r="G203" s="524"/>
      <c r="H203" s="524"/>
    </row>
    <row r="204" spans="2:8">
      <c r="B204" s="524"/>
      <c r="C204" s="524"/>
      <c r="D204" s="524"/>
      <c r="E204" s="524"/>
      <c r="F204" s="524"/>
      <c r="G204" s="524"/>
      <c r="H204" s="524"/>
    </row>
    <row r="205" spans="2:8">
      <c r="B205" s="524"/>
      <c r="C205" s="524"/>
      <c r="D205" s="524"/>
      <c r="E205" s="524"/>
      <c r="F205" s="524"/>
      <c r="G205" s="524"/>
      <c r="H205" s="524"/>
    </row>
    <row r="206" spans="2:8">
      <c r="B206" s="524"/>
      <c r="C206" s="524"/>
      <c r="D206" s="524"/>
      <c r="E206" s="524"/>
      <c r="F206" s="524"/>
      <c r="G206" s="524"/>
      <c r="H206" s="524"/>
    </row>
    <row r="207" spans="2:8">
      <c r="B207" s="524"/>
      <c r="C207" s="524"/>
      <c r="D207" s="524"/>
      <c r="E207" s="524"/>
      <c r="F207" s="524"/>
      <c r="G207" s="524"/>
      <c r="H207" s="524"/>
    </row>
    <row r="208" spans="2:8">
      <c r="B208" s="524"/>
      <c r="C208" s="524"/>
      <c r="D208" s="524"/>
      <c r="E208" s="524"/>
      <c r="F208" s="524"/>
      <c r="G208" s="524"/>
      <c r="H208" s="524"/>
    </row>
    <row r="209" spans="2:8">
      <c r="B209" s="524"/>
      <c r="C209" s="524"/>
      <c r="D209" s="524"/>
      <c r="E209" s="524"/>
      <c r="F209" s="524"/>
      <c r="G209" s="524"/>
      <c r="H209" s="524"/>
    </row>
    <row r="210" spans="2:8">
      <c r="B210" s="524"/>
      <c r="C210" s="524"/>
      <c r="D210" s="524"/>
      <c r="E210" s="524"/>
      <c r="F210" s="524"/>
      <c r="G210" s="524"/>
      <c r="H210" s="524"/>
    </row>
    <row r="211" spans="2:8">
      <c r="B211" s="524"/>
      <c r="C211" s="524"/>
      <c r="D211" s="524"/>
      <c r="E211" s="524"/>
      <c r="F211" s="524"/>
      <c r="G211" s="524"/>
      <c r="H211" s="524"/>
    </row>
    <row r="212" spans="2:8">
      <c r="B212" s="524"/>
      <c r="C212" s="524"/>
      <c r="D212" s="524"/>
      <c r="E212" s="524"/>
      <c r="F212" s="524"/>
      <c r="G212" s="524"/>
      <c r="H212" s="524"/>
    </row>
    <row r="213" spans="2:8">
      <c r="B213" s="524"/>
      <c r="C213" s="524"/>
      <c r="D213" s="524"/>
      <c r="E213" s="524"/>
      <c r="F213" s="524"/>
      <c r="G213" s="524"/>
      <c r="H213" s="524"/>
    </row>
    <row r="214" spans="2:8">
      <c r="B214" s="524"/>
      <c r="C214" s="524"/>
      <c r="D214" s="524"/>
      <c r="E214" s="524"/>
      <c r="F214" s="524"/>
      <c r="G214" s="524"/>
      <c r="H214" s="524"/>
    </row>
    <row r="215" spans="2:8">
      <c r="B215" s="524"/>
      <c r="C215" s="524"/>
      <c r="D215" s="524"/>
      <c r="E215" s="524"/>
      <c r="F215" s="524"/>
      <c r="G215" s="524"/>
      <c r="H215" s="524"/>
    </row>
    <row r="216" spans="2:8">
      <c r="B216" s="524"/>
      <c r="C216" s="524"/>
      <c r="D216" s="524"/>
      <c r="E216" s="524"/>
      <c r="F216" s="524"/>
      <c r="G216" s="524"/>
      <c r="H216" s="524"/>
    </row>
    <row r="217" spans="2:8">
      <c r="B217" s="524"/>
      <c r="C217" s="524"/>
      <c r="D217" s="524"/>
      <c r="E217" s="524"/>
      <c r="F217" s="524"/>
      <c r="G217" s="524"/>
      <c r="H217" s="524"/>
    </row>
    <row r="218" spans="2:8">
      <c r="B218" s="524"/>
      <c r="C218" s="524"/>
      <c r="D218" s="524"/>
      <c r="E218" s="524"/>
      <c r="F218" s="524"/>
      <c r="G218" s="524"/>
      <c r="H218" s="524"/>
    </row>
    <row r="219" spans="2:8">
      <c r="C219" s="524"/>
      <c r="D219" s="524"/>
      <c r="E219" s="524"/>
      <c r="F219" s="524"/>
      <c r="G219" s="524"/>
      <c r="H219" s="524"/>
    </row>
    <row r="220" spans="2:8">
      <c r="C220" s="524"/>
      <c r="D220" s="524"/>
      <c r="E220" s="524"/>
      <c r="F220" s="524"/>
      <c r="G220" s="524"/>
      <c r="H220" s="524"/>
    </row>
    <row r="221" spans="2:8">
      <c r="C221" s="524"/>
      <c r="D221" s="524"/>
      <c r="E221" s="524"/>
      <c r="F221" s="524"/>
      <c r="G221" s="524"/>
      <c r="H221" s="524"/>
    </row>
    <row r="222" spans="2:8">
      <c r="C222" s="524"/>
      <c r="D222" s="524"/>
      <c r="E222" s="524"/>
      <c r="F222" s="524"/>
      <c r="G222" s="524"/>
      <c r="H222" s="524"/>
    </row>
    <row r="223" spans="2:8">
      <c r="C223" s="524"/>
      <c r="D223" s="524"/>
      <c r="E223" s="524"/>
      <c r="F223" s="524"/>
      <c r="G223" s="524"/>
      <c r="H223" s="524"/>
    </row>
    <row r="224" spans="2:8">
      <c r="C224" s="524"/>
      <c r="D224" s="524"/>
      <c r="F224" s="524"/>
      <c r="G224" s="524"/>
      <c r="H224" s="524"/>
    </row>
    <row r="225" spans="3:8">
      <c r="C225" s="524"/>
      <c r="D225" s="524"/>
      <c r="F225" s="524"/>
      <c r="G225" s="524"/>
      <c r="H225" s="524"/>
    </row>
    <row r="226" spans="3:8">
      <c r="C226" s="524"/>
      <c r="D226" s="524"/>
    </row>
    <row r="227" spans="3:8">
      <c r="C227" s="524"/>
      <c r="D227" s="524"/>
    </row>
    <row r="228" spans="3:8">
      <c r="C228" s="524"/>
      <c r="D228" s="524"/>
    </row>
  </sheetData>
  <mergeCells count="9">
    <mergeCell ref="A97:H97"/>
    <mergeCell ref="A98:H98"/>
    <mergeCell ref="A99:H99"/>
    <mergeCell ref="G89:H89"/>
    <mergeCell ref="B6:H6"/>
    <mergeCell ref="B9:H9"/>
    <mergeCell ref="B10:H10"/>
    <mergeCell ref="B12:B13"/>
    <mergeCell ref="F12:F1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G124"/>
  <sheetViews>
    <sheetView showGridLines="0" topLeftCell="A66" zoomScaleNormal="100" workbookViewId="0">
      <selection activeCell="B90" sqref="B90"/>
    </sheetView>
  </sheetViews>
  <sheetFormatPr baseColWidth="10" defaultColWidth="11.42578125" defaultRowHeight="15"/>
  <cols>
    <col min="1" max="1" width="4.5703125" style="598" customWidth="1"/>
    <col min="2" max="2" width="70.85546875" style="599" customWidth="1"/>
    <col min="3" max="3" width="16" style="604" hidden="1" customWidth="1"/>
    <col min="4" max="4" width="25.7109375" style="599" customWidth="1"/>
    <col min="5" max="5" width="27.140625" style="599" customWidth="1"/>
    <col min="6" max="6" width="13.42578125" style="599" bestFit="1" customWidth="1"/>
    <col min="7" max="7" width="12.85546875" style="599" bestFit="1" customWidth="1"/>
    <col min="8" max="16384" width="11.42578125" style="599"/>
  </cols>
  <sheetData>
    <row r="3" spans="1:6">
      <c r="B3" s="1101"/>
      <c r="C3" s="1101"/>
      <c r="D3" s="1101"/>
      <c r="E3" s="1101"/>
    </row>
    <row r="4" spans="1:6">
      <c r="B4" s="600"/>
      <c r="C4" s="601"/>
      <c r="D4" s="602"/>
      <c r="E4" s="602"/>
    </row>
    <row r="5" spans="1:6">
      <c r="B5" s="600"/>
      <c r="C5" s="601"/>
      <c r="D5" s="602"/>
      <c r="E5" s="602"/>
    </row>
    <row r="6" spans="1:6" ht="34.5" customHeight="1">
      <c r="A6" s="603"/>
      <c r="B6" s="1104" t="s">
        <v>1367</v>
      </c>
      <c r="C6" s="1104"/>
      <c r="D6" s="1104"/>
      <c r="E6" s="1104"/>
    </row>
    <row r="7" spans="1:6">
      <c r="B7" s="1105" t="s">
        <v>1005</v>
      </c>
      <c r="C7" s="1105"/>
      <c r="D7" s="1105"/>
      <c r="E7" s="1105"/>
    </row>
    <row r="8" spans="1:6" ht="15.75" thickBot="1">
      <c r="D8" s="1072">
        <v>45473</v>
      </c>
      <c r="E8" s="1072">
        <v>45107</v>
      </c>
    </row>
    <row r="9" spans="1:6" s="608" customFormat="1">
      <c r="A9" s="605"/>
      <c r="B9" s="1102"/>
      <c r="C9" s="606"/>
      <c r="D9" s="607" t="s">
        <v>1326</v>
      </c>
      <c r="E9" s="607" t="s">
        <v>1326</v>
      </c>
    </row>
    <row r="10" spans="1:6" ht="15.75" thickBot="1">
      <c r="B10" s="1103"/>
      <c r="C10" s="609"/>
      <c r="D10" s="610" t="s">
        <v>717</v>
      </c>
      <c r="E10" s="610" t="s">
        <v>718</v>
      </c>
    </row>
    <row r="11" spans="1:6">
      <c r="B11" s="611" t="s">
        <v>719</v>
      </c>
      <c r="C11" s="612"/>
      <c r="D11" s="613"/>
      <c r="E11" s="614"/>
    </row>
    <row r="12" spans="1:6">
      <c r="B12" s="615" t="s">
        <v>720</v>
      </c>
      <c r="C12" s="616"/>
      <c r="D12" s="617"/>
      <c r="E12" s="618"/>
    </row>
    <row r="13" spans="1:6">
      <c r="B13" s="619" t="s">
        <v>1101</v>
      </c>
      <c r="C13" s="616"/>
      <c r="D13" s="617">
        <v>0</v>
      </c>
      <c r="E13" s="618">
        <v>0</v>
      </c>
      <c r="F13" s="604"/>
    </row>
    <row r="14" spans="1:6" ht="15" customHeight="1">
      <c r="B14" s="619" t="s">
        <v>1102</v>
      </c>
      <c r="C14" s="616"/>
      <c r="D14" s="616">
        <v>2711738</v>
      </c>
      <c r="E14" s="617">
        <v>15501223</v>
      </c>
      <c r="F14" s="604"/>
    </row>
    <row r="15" spans="1:6" ht="15" customHeight="1">
      <c r="B15" s="619"/>
      <c r="C15" s="616"/>
      <c r="D15" s="617"/>
      <c r="E15" s="617"/>
      <c r="F15" s="620"/>
    </row>
    <row r="16" spans="1:6" ht="15" customHeight="1">
      <c r="B16" s="615" t="s">
        <v>721</v>
      </c>
      <c r="C16" s="616"/>
      <c r="D16" s="621"/>
      <c r="E16" s="621"/>
    </row>
    <row r="17" spans="1:7">
      <c r="B17" s="619" t="s">
        <v>1103</v>
      </c>
      <c r="C17" s="616"/>
      <c r="D17" s="622">
        <v>331257415</v>
      </c>
      <c r="E17" s="622">
        <v>0</v>
      </c>
    </row>
    <row r="18" spans="1:7">
      <c r="B18" s="619" t="s">
        <v>1104</v>
      </c>
      <c r="C18" s="616"/>
      <c r="D18" s="622">
        <v>1739395542</v>
      </c>
      <c r="E18" s="622">
        <v>1942112440</v>
      </c>
    </row>
    <row r="19" spans="1:7">
      <c r="B19" s="619"/>
      <c r="C19" s="616"/>
      <c r="D19" s="622"/>
      <c r="E19" s="622"/>
    </row>
    <row r="20" spans="1:7">
      <c r="B20" s="615" t="s">
        <v>1105</v>
      </c>
      <c r="C20" s="616"/>
      <c r="D20" s="622"/>
      <c r="E20" s="622"/>
    </row>
    <row r="21" spans="1:7">
      <c r="B21" s="619" t="s">
        <v>1106</v>
      </c>
      <c r="C21" s="616"/>
      <c r="D21" s="622">
        <v>0</v>
      </c>
      <c r="E21" s="622">
        <v>0</v>
      </c>
    </row>
    <row r="22" spans="1:7">
      <c r="B22" s="619" t="s">
        <v>1107</v>
      </c>
      <c r="C22" s="616"/>
      <c r="D22" s="622">
        <v>0</v>
      </c>
      <c r="E22" s="622">
        <v>0</v>
      </c>
    </row>
    <row r="23" spans="1:7">
      <c r="B23" s="619"/>
      <c r="C23" s="616"/>
      <c r="D23" s="621"/>
      <c r="E23" s="621"/>
    </row>
    <row r="24" spans="1:7" s="624" customFormat="1">
      <c r="A24" s="623"/>
      <c r="B24" s="619" t="s">
        <v>1108</v>
      </c>
      <c r="C24" s="616"/>
      <c r="D24" s="622">
        <v>49232947</v>
      </c>
      <c r="E24" s="622">
        <v>27412522</v>
      </c>
      <c r="G24" s="604"/>
    </row>
    <row r="25" spans="1:7">
      <c r="B25" s="619" t="s">
        <v>1243</v>
      </c>
      <c r="C25" s="616"/>
      <c r="D25" s="622">
        <v>0</v>
      </c>
      <c r="E25" s="622">
        <v>52137286</v>
      </c>
      <c r="G25" s="604"/>
    </row>
    <row r="26" spans="1:7">
      <c r="B26" s="619" t="s">
        <v>1109</v>
      </c>
      <c r="C26" s="616"/>
      <c r="D26" s="622">
        <v>734146828</v>
      </c>
      <c r="E26" s="622">
        <v>545155628</v>
      </c>
      <c r="G26" s="604"/>
    </row>
    <row r="27" spans="1:7">
      <c r="B27" s="619" t="s">
        <v>955</v>
      </c>
      <c r="C27" s="616"/>
      <c r="D27" s="622">
        <v>0</v>
      </c>
      <c r="E27" s="625">
        <v>0</v>
      </c>
      <c r="G27" s="604"/>
    </row>
    <row r="28" spans="1:7">
      <c r="B28" s="619" t="s">
        <v>1110</v>
      </c>
      <c r="C28" s="616"/>
      <c r="D28" s="626">
        <v>0</v>
      </c>
      <c r="E28" s="625">
        <v>0</v>
      </c>
      <c r="G28" s="604"/>
    </row>
    <row r="29" spans="1:7">
      <c r="B29" s="619" t="s">
        <v>1111</v>
      </c>
      <c r="C29" s="616"/>
      <c r="D29" s="626">
        <v>0</v>
      </c>
      <c r="E29" s="625">
        <v>0</v>
      </c>
      <c r="G29" s="604"/>
    </row>
    <row r="30" spans="1:7">
      <c r="B30" s="619" t="s">
        <v>1112</v>
      </c>
      <c r="C30" s="616"/>
      <c r="D30" s="622">
        <v>759892478</v>
      </c>
      <c r="E30" s="625">
        <v>662235630</v>
      </c>
      <c r="G30" s="604"/>
    </row>
    <row r="31" spans="1:7">
      <c r="B31" s="619" t="s">
        <v>1113</v>
      </c>
      <c r="C31" s="616"/>
      <c r="D31" s="622">
        <v>0</v>
      </c>
      <c r="E31" s="625">
        <v>0</v>
      </c>
    </row>
    <row r="32" spans="1:7">
      <c r="B32" s="619"/>
      <c r="C32" s="616"/>
      <c r="D32" s="627"/>
      <c r="E32" s="625"/>
    </row>
    <row r="33" spans="1:5">
      <c r="B33" s="619" t="s">
        <v>722</v>
      </c>
      <c r="C33" s="616"/>
      <c r="D33" s="622">
        <v>0</v>
      </c>
      <c r="E33" s="618">
        <v>0</v>
      </c>
    </row>
    <row r="34" spans="1:5">
      <c r="B34" s="619"/>
      <c r="C34" s="616"/>
      <c r="D34" s="621"/>
      <c r="E34" s="618"/>
    </row>
    <row r="35" spans="1:5" s="608" customFormat="1">
      <c r="A35" s="605"/>
      <c r="B35" s="628" t="s">
        <v>1114</v>
      </c>
      <c r="C35" s="616"/>
      <c r="D35" s="629">
        <f>SUM(D11:D33)</f>
        <v>3616636948</v>
      </c>
      <c r="E35" s="964">
        <f>SUM(E11:E33)</f>
        <v>3244554729</v>
      </c>
    </row>
    <row r="36" spans="1:5">
      <c r="B36" s="628" t="s">
        <v>723</v>
      </c>
      <c r="C36" s="616"/>
      <c r="D36" s="630"/>
      <c r="E36" s="618"/>
    </row>
    <row r="37" spans="1:5">
      <c r="A37" s="605"/>
      <c r="B37" s="619" t="s">
        <v>726</v>
      </c>
      <c r="C37" s="616"/>
      <c r="D37" s="617">
        <v>457420943</v>
      </c>
      <c r="E37" s="618">
        <v>849481797</v>
      </c>
    </row>
    <row r="38" spans="1:5">
      <c r="A38" s="605"/>
      <c r="B38" s="619" t="s">
        <v>1115</v>
      </c>
      <c r="C38" s="616"/>
      <c r="D38" s="617">
        <v>3092730</v>
      </c>
      <c r="E38" s="618">
        <v>2942670</v>
      </c>
    </row>
    <row r="39" spans="1:5">
      <c r="B39" s="619" t="s">
        <v>727</v>
      </c>
      <c r="C39" s="616"/>
      <c r="D39" s="617">
        <f>+'OTROS GASTOS OP, COM Y ADM'!C17</f>
        <v>91413707</v>
      </c>
      <c r="E39" s="618">
        <v>92639891</v>
      </c>
    </row>
    <row r="40" spans="1:5" s="608" customFormat="1">
      <c r="A40" s="605"/>
      <c r="B40" s="628" t="s">
        <v>728</v>
      </c>
      <c r="C40" s="616"/>
      <c r="D40" s="632">
        <f>+D35-D36-D37-D38-D39</f>
        <v>3064709568</v>
      </c>
      <c r="E40" s="964">
        <f>+E35-E36-E37-E38-E39</f>
        <v>2299490371</v>
      </c>
    </row>
    <row r="41" spans="1:5" s="608" customFormat="1">
      <c r="A41" s="605"/>
      <c r="B41" s="628"/>
      <c r="C41" s="616"/>
      <c r="D41" s="629"/>
      <c r="E41" s="618"/>
    </row>
    <row r="42" spans="1:5" s="608" customFormat="1">
      <c r="A42" s="605"/>
      <c r="B42" s="628" t="s">
        <v>1116</v>
      </c>
      <c r="C42" s="616"/>
      <c r="D42" s="633"/>
      <c r="E42" s="618"/>
    </row>
    <row r="43" spans="1:5">
      <c r="B43" s="619" t="s">
        <v>729</v>
      </c>
      <c r="C43" s="616"/>
      <c r="D43" s="617">
        <v>0</v>
      </c>
      <c r="E43" s="618">
        <v>0</v>
      </c>
    </row>
    <row r="44" spans="1:5">
      <c r="B44" s="619" t="s">
        <v>730</v>
      </c>
      <c r="C44" s="616"/>
      <c r="D44" s="617">
        <v>0</v>
      </c>
      <c r="E44" s="618">
        <v>0</v>
      </c>
    </row>
    <row r="45" spans="1:5">
      <c r="B45" s="619" t="s">
        <v>1117</v>
      </c>
      <c r="C45" s="616"/>
      <c r="D45" s="617">
        <f>+'OTROS GASTOS OP, COM Y ADM'!C20</f>
        <v>0</v>
      </c>
      <c r="E45" s="618">
        <v>3526035</v>
      </c>
    </row>
    <row r="46" spans="1:5">
      <c r="B46" s="619"/>
      <c r="C46" s="616"/>
      <c r="D46" s="633">
        <f>+D43+D45</f>
        <v>0</v>
      </c>
      <c r="E46" s="964">
        <f>SUM(E43:E45)</f>
        <v>3526035</v>
      </c>
    </row>
    <row r="47" spans="1:5" s="608" customFormat="1" ht="15" customHeight="1">
      <c r="A47" s="605"/>
      <c r="B47" s="628" t="s">
        <v>1118</v>
      </c>
      <c r="C47" s="616"/>
      <c r="D47" s="634"/>
      <c r="E47" s="618"/>
    </row>
    <row r="48" spans="1:5" ht="15.75" customHeight="1">
      <c r="B48" s="619" t="s">
        <v>892</v>
      </c>
      <c r="C48" s="616"/>
      <c r="D48" s="617">
        <f>SUM(C49:C57)</f>
        <v>401610657</v>
      </c>
      <c r="E48" s="618">
        <v>251667117</v>
      </c>
    </row>
    <row r="49" spans="1:5" s="961" customFormat="1" ht="15.75" hidden="1" customHeight="1">
      <c r="A49" s="956"/>
      <c r="B49" s="957" t="s">
        <v>1223</v>
      </c>
      <c r="C49" s="958">
        <v>20860273</v>
      </c>
      <c r="D49" s="959"/>
      <c r="E49" s="960"/>
    </row>
    <row r="50" spans="1:5" s="961" customFormat="1" ht="15.75" hidden="1" customHeight="1">
      <c r="A50" s="956"/>
      <c r="B50" s="957" t="s">
        <v>1224</v>
      </c>
      <c r="C50" s="958">
        <v>41303342</v>
      </c>
      <c r="D50" s="959"/>
      <c r="E50" s="960"/>
    </row>
    <row r="51" spans="1:5" s="961" customFormat="1" ht="15.75" hidden="1" customHeight="1">
      <c r="A51" s="956"/>
      <c r="B51" s="957" t="s">
        <v>1258</v>
      </c>
      <c r="C51" s="958">
        <v>804114</v>
      </c>
      <c r="D51" s="959"/>
      <c r="E51" s="960"/>
    </row>
    <row r="52" spans="1:5" s="961" customFormat="1" ht="15.75" hidden="1" customHeight="1">
      <c r="A52" s="956"/>
      <c r="B52" s="957" t="s">
        <v>1222</v>
      </c>
      <c r="C52" s="958">
        <v>12085091</v>
      </c>
      <c r="D52" s="959"/>
      <c r="E52" s="960"/>
    </row>
    <row r="53" spans="1:5" s="961" customFormat="1" ht="15.75" hidden="1" customHeight="1">
      <c r="A53" s="956"/>
      <c r="B53" s="957" t="s">
        <v>1393</v>
      </c>
      <c r="C53" s="958">
        <v>60626999</v>
      </c>
      <c r="D53" s="959"/>
      <c r="E53" s="960"/>
    </row>
    <row r="54" spans="1:5" s="961" customFormat="1" ht="15.75" hidden="1" customHeight="1">
      <c r="A54" s="956"/>
      <c r="B54" s="957" t="s">
        <v>1225</v>
      </c>
      <c r="C54" s="958">
        <v>18000000</v>
      </c>
      <c r="D54" s="959"/>
      <c r="E54" s="960"/>
    </row>
    <row r="55" spans="1:5" s="961" customFormat="1" ht="15.75" hidden="1" customHeight="1">
      <c r="A55" s="956"/>
      <c r="B55" s="957" t="s">
        <v>1244</v>
      </c>
      <c r="C55" s="958">
        <v>763636</v>
      </c>
      <c r="D55" s="959"/>
      <c r="E55" s="960"/>
    </row>
    <row r="56" spans="1:5" s="961" customFormat="1" ht="15.75" hidden="1" customHeight="1">
      <c r="A56" s="956"/>
      <c r="B56" s="957" t="s">
        <v>1226</v>
      </c>
      <c r="C56" s="958">
        <v>246986293</v>
      </c>
      <c r="D56" s="959"/>
      <c r="E56" s="618"/>
    </row>
    <row r="57" spans="1:5" s="961" customFormat="1" ht="15.75" hidden="1" customHeight="1">
      <c r="A57" s="956"/>
      <c r="B57" s="957" t="s">
        <v>1394</v>
      </c>
      <c r="C57" s="958">
        <v>180909</v>
      </c>
      <c r="D57" s="959"/>
      <c r="E57" s="618"/>
    </row>
    <row r="58" spans="1:5" ht="15" customHeight="1">
      <c r="B58" s="619" t="s">
        <v>1119</v>
      </c>
      <c r="C58" s="616"/>
      <c r="D58" s="617">
        <f>+C59+C60</f>
        <v>0</v>
      </c>
      <c r="E58" s="618">
        <v>0</v>
      </c>
    </row>
    <row r="59" spans="1:5" s="961" customFormat="1" ht="15" hidden="1" customHeight="1">
      <c r="A59" s="956"/>
      <c r="B59" s="957" t="s">
        <v>1256</v>
      </c>
      <c r="C59" s="962"/>
      <c r="D59" s="959"/>
      <c r="E59" s="618"/>
    </row>
    <row r="60" spans="1:5" s="961" customFormat="1" ht="15" hidden="1" customHeight="1">
      <c r="A60" s="956"/>
      <c r="B60" s="957" t="s">
        <v>1257</v>
      </c>
      <c r="C60" s="962"/>
      <c r="D60" s="959"/>
      <c r="E60" s="618"/>
    </row>
    <row r="61" spans="1:5" ht="15.75" customHeight="1">
      <c r="B61" s="619" t="s">
        <v>1120</v>
      </c>
      <c r="C61" s="616"/>
      <c r="D61" s="617">
        <f>SUM(C62:C65)</f>
        <v>11317817</v>
      </c>
      <c r="E61" s="618">
        <v>2104545</v>
      </c>
    </row>
    <row r="62" spans="1:5" s="961" customFormat="1" ht="15.75" hidden="1" customHeight="1">
      <c r="A62" s="956"/>
      <c r="B62" s="957" t="s">
        <v>1245</v>
      </c>
      <c r="C62" s="958">
        <v>8067272</v>
      </c>
      <c r="D62" s="959"/>
      <c r="E62" s="618"/>
    </row>
    <row r="63" spans="1:5" s="961" customFormat="1" ht="15.75" hidden="1" customHeight="1">
      <c r="A63" s="956"/>
      <c r="B63" s="957" t="s">
        <v>1296</v>
      </c>
      <c r="C63" s="958">
        <v>1768727</v>
      </c>
      <c r="D63" s="959"/>
      <c r="E63" s="618"/>
    </row>
    <row r="64" spans="1:5" s="961" customFormat="1" ht="15.75" hidden="1" customHeight="1">
      <c r="A64" s="956"/>
      <c r="B64" s="957" t="s">
        <v>1351</v>
      </c>
      <c r="C64" s="958">
        <v>1481818</v>
      </c>
      <c r="D64" s="959"/>
      <c r="E64" s="618"/>
    </row>
    <row r="65" spans="1:5" s="961" customFormat="1" ht="15.75" hidden="1" customHeight="1">
      <c r="A65" s="956"/>
      <c r="B65" s="957" t="s">
        <v>1318</v>
      </c>
      <c r="C65" s="958">
        <v>0</v>
      </c>
      <c r="D65" s="959"/>
      <c r="E65" s="618"/>
    </row>
    <row r="66" spans="1:5" ht="15" customHeight="1">
      <c r="B66" s="619" t="s">
        <v>893</v>
      </c>
      <c r="C66" s="616"/>
      <c r="D66" s="617">
        <v>79910593</v>
      </c>
      <c r="E66" s="618">
        <v>66993410</v>
      </c>
    </row>
    <row r="67" spans="1:5" ht="15.75" customHeight="1">
      <c r="B67" s="619" t="s">
        <v>613</v>
      </c>
      <c r="C67" s="635"/>
      <c r="D67" s="617">
        <f>SUM(C68:C80)</f>
        <v>22140264</v>
      </c>
      <c r="E67" s="618">
        <v>8439192</v>
      </c>
    </row>
    <row r="68" spans="1:5" s="961" customFormat="1" ht="15.75" hidden="1" customHeight="1">
      <c r="A68" s="956"/>
      <c r="B68" s="963" t="s">
        <v>1219</v>
      </c>
      <c r="C68" s="958">
        <v>990033</v>
      </c>
      <c r="D68" s="959"/>
      <c r="E68" s="618">
        <v>0</v>
      </c>
    </row>
    <row r="69" spans="1:5" s="961" customFormat="1" ht="15.75" hidden="1" customHeight="1">
      <c r="A69" s="956"/>
      <c r="B69" s="963" t="s">
        <v>1294</v>
      </c>
      <c r="C69" s="958">
        <v>0</v>
      </c>
      <c r="D69" s="959"/>
      <c r="E69" s="618">
        <v>0</v>
      </c>
    </row>
    <row r="70" spans="1:5" s="961" customFormat="1" ht="15.75" hidden="1" customHeight="1">
      <c r="A70" s="956"/>
      <c r="B70" s="963" t="s">
        <v>1293</v>
      </c>
      <c r="C70" s="958">
        <v>0</v>
      </c>
      <c r="D70" s="959"/>
      <c r="E70" s="618">
        <v>0</v>
      </c>
    </row>
    <row r="71" spans="1:5" s="961" customFormat="1" ht="15.75" hidden="1" customHeight="1">
      <c r="A71" s="956"/>
      <c r="B71" s="963" t="s">
        <v>1220</v>
      </c>
      <c r="C71" s="958">
        <v>1941620</v>
      </c>
      <c r="D71" s="959"/>
      <c r="E71" s="618">
        <v>0</v>
      </c>
    </row>
    <row r="72" spans="1:5" s="961" customFormat="1" ht="15.75" hidden="1" customHeight="1">
      <c r="A72" s="956"/>
      <c r="B72" s="963" t="s">
        <v>1246</v>
      </c>
      <c r="C72" s="958">
        <v>12057066</v>
      </c>
      <c r="D72" s="959"/>
      <c r="E72" s="618">
        <v>0</v>
      </c>
    </row>
    <row r="73" spans="1:5" s="961" customFormat="1" ht="15.75" hidden="1" customHeight="1">
      <c r="A73" s="956"/>
      <c r="B73" s="963" t="s">
        <v>1259</v>
      </c>
      <c r="C73" s="958">
        <v>0</v>
      </c>
      <c r="D73" s="959"/>
      <c r="E73" s="618">
        <v>0</v>
      </c>
    </row>
    <row r="74" spans="1:5" s="961" customFormat="1" ht="15.75" hidden="1" customHeight="1">
      <c r="A74" s="956"/>
      <c r="B74" s="963" t="s">
        <v>1320</v>
      </c>
      <c r="C74" s="958">
        <v>0</v>
      </c>
      <c r="D74" s="959"/>
      <c r="E74" s="618"/>
    </row>
    <row r="75" spans="1:5" s="961" customFormat="1" ht="15.75" hidden="1" customHeight="1">
      <c r="A75" s="956"/>
      <c r="B75" s="963" t="s">
        <v>1247</v>
      </c>
      <c r="C75" s="958">
        <v>622727</v>
      </c>
      <c r="D75" s="959"/>
      <c r="E75" s="618">
        <v>0</v>
      </c>
    </row>
    <row r="76" spans="1:5" s="961" customFormat="1" ht="15.75" hidden="1" customHeight="1">
      <c r="A76" s="956"/>
      <c r="B76" s="963" t="s">
        <v>1352</v>
      </c>
      <c r="C76" s="958">
        <v>1887000</v>
      </c>
      <c r="D76" s="959"/>
      <c r="E76" s="618"/>
    </row>
    <row r="77" spans="1:5" s="961" customFormat="1" ht="15.75" hidden="1" customHeight="1">
      <c r="A77" s="956"/>
      <c r="B77" s="963" t="s">
        <v>1248</v>
      </c>
      <c r="C77" s="958">
        <v>0</v>
      </c>
      <c r="D77" s="959"/>
      <c r="E77" s="618">
        <v>0</v>
      </c>
    </row>
    <row r="78" spans="1:5" s="961" customFormat="1" ht="15.75" hidden="1" customHeight="1">
      <c r="A78" s="956"/>
      <c r="B78" s="963" t="s">
        <v>1319</v>
      </c>
      <c r="C78" s="958">
        <v>0</v>
      </c>
      <c r="D78" s="959"/>
      <c r="E78" s="618"/>
    </row>
    <row r="79" spans="1:5" s="961" customFormat="1" ht="15.75" hidden="1" customHeight="1">
      <c r="A79" s="956"/>
      <c r="B79" s="963" t="s">
        <v>1249</v>
      </c>
      <c r="C79" s="958">
        <v>200000</v>
      </c>
      <c r="D79" s="959"/>
      <c r="E79" s="618"/>
    </row>
    <row r="80" spans="1:5" s="961" customFormat="1" ht="15.75" hidden="1" customHeight="1">
      <c r="A80" s="956"/>
      <c r="B80" s="963" t="s">
        <v>1221</v>
      </c>
      <c r="C80" s="958">
        <v>4441818</v>
      </c>
      <c r="D80" s="959"/>
      <c r="E80" s="618"/>
    </row>
    <row r="81" spans="1:5">
      <c r="B81" s="619" t="s">
        <v>595</v>
      </c>
      <c r="C81" s="616"/>
      <c r="D81" s="617">
        <v>1356186</v>
      </c>
      <c r="E81" s="618">
        <v>1473539</v>
      </c>
    </row>
    <row r="82" spans="1:5">
      <c r="B82" s="619" t="s">
        <v>894</v>
      </c>
      <c r="C82" s="616"/>
      <c r="D82" s="617">
        <v>380</v>
      </c>
      <c r="E82" s="618">
        <v>222870</v>
      </c>
    </row>
    <row r="83" spans="1:5">
      <c r="B83" s="619" t="s">
        <v>652</v>
      </c>
      <c r="C83" s="616"/>
      <c r="D83" s="617">
        <v>32599400</v>
      </c>
      <c r="E83" s="618">
        <v>11004800</v>
      </c>
    </row>
    <row r="84" spans="1:5">
      <c r="B84" s="619" t="s">
        <v>1121</v>
      </c>
      <c r="C84" s="616"/>
      <c r="D84" s="617">
        <f>+'OTROS GASTOS OP, COM Y ADM'!C45</f>
        <v>188808363</v>
      </c>
      <c r="E84" s="618">
        <v>139157941</v>
      </c>
    </row>
    <row r="85" spans="1:5">
      <c r="B85" s="619"/>
      <c r="C85" s="616"/>
      <c r="D85" s="633">
        <f>SUM(D48:D84)</f>
        <v>737743660</v>
      </c>
      <c r="E85" s="964">
        <f>SUM(E48:E84)</f>
        <v>481063414</v>
      </c>
    </row>
    <row r="86" spans="1:5" s="608" customFormat="1">
      <c r="A86" s="605"/>
      <c r="B86" s="628" t="s">
        <v>731</v>
      </c>
      <c r="C86" s="616"/>
      <c r="D86" s="632">
        <f>+D40-D46-D85</f>
        <v>2326965908</v>
      </c>
      <c r="E86" s="964">
        <f>+E40-E46-E85</f>
        <v>1814900922</v>
      </c>
    </row>
    <row r="87" spans="1:5" s="608" customFormat="1">
      <c r="A87" s="605"/>
      <c r="B87" s="628"/>
      <c r="C87" s="616"/>
      <c r="D87" s="633"/>
      <c r="E87" s="618"/>
    </row>
    <row r="88" spans="1:5" s="608" customFormat="1">
      <c r="A88" s="605"/>
      <c r="B88" s="628" t="s">
        <v>724</v>
      </c>
      <c r="C88" s="616"/>
      <c r="D88" s="634"/>
      <c r="E88" s="618"/>
    </row>
    <row r="89" spans="1:5" s="608" customFormat="1">
      <c r="A89" s="605"/>
      <c r="B89" s="628"/>
      <c r="C89" s="616"/>
      <c r="D89" s="634"/>
      <c r="E89" s="618"/>
    </row>
    <row r="90" spans="1:5">
      <c r="B90" s="619" t="s">
        <v>551</v>
      </c>
      <c r="C90" s="616"/>
      <c r="D90" s="617">
        <v>190925494</v>
      </c>
      <c r="E90" s="618">
        <v>370241</v>
      </c>
    </row>
    <row r="91" spans="1:5">
      <c r="B91" s="619" t="s">
        <v>853</v>
      </c>
      <c r="C91" s="636"/>
      <c r="D91" s="637">
        <f>+'OTROS INGRESOS Y EGRESOS'!C16</f>
        <v>5053474</v>
      </c>
      <c r="E91" s="618">
        <v>4884300</v>
      </c>
    </row>
    <row r="92" spans="1:5">
      <c r="B92" s="619"/>
      <c r="C92" s="636"/>
      <c r="D92" s="637"/>
      <c r="E92" s="618"/>
    </row>
    <row r="93" spans="1:5">
      <c r="B93" s="628" t="s">
        <v>928</v>
      </c>
      <c r="C93" s="636"/>
      <c r="D93" s="639"/>
      <c r="E93" s="618"/>
    </row>
    <row r="94" spans="1:5">
      <c r="B94" s="611" t="s">
        <v>927</v>
      </c>
      <c r="C94" s="636"/>
      <c r="D94" s="639"/>
      <c r="E94" s="618"/>
    </row>
    <row r="95" spans="1:5">
      <c r="B95" s="640" t="s">
        <v>732</v>
      </c>
      <c r="C95" s="636"/>
      <c r="D95" s="617">
        <v>470703471</v>
      </c>
      <c r="E95" s="618">
        <v>150505635</v>
      </c>
    </row>
    <row r="96" spans="1:5">
      <c r="B96" s="619" t="s">
        <v>733</v>
      </c>
      <c r="C96" s="616"/>
      <c r="D96" s="641">
        <f>+'DIF CAMBIO ME'!H11</f>
        <v>364378992</v>
      </c>
      <c r="E96" s="990">
        <v>-1426948261</v>
      </c>
    </row>
    <row r="97" spans="1:5">
      <c r="B97" s="642"/>
      <c r="C97" s="612"/>
      <c r="D97" s="643"/>
      <c r="E97" s="644"/>
    </row>
    <row r="98" spans="1:5">
      <c r="B98" s="611" t="s">
        <v>725</v>
      </c>
      <c r="C98" s="612"/>
      <c r="D98" s="645"/>
      <c r="E98" s="646"/>
    </row>
    <row r="99" spans="1:5">
      <c r="B99" s="619" t="s">
        <v>734</v>
      </c>
      <c r="C99" s="616"/>
      <c r="D99" s="641">
        <f>+'RESULTADOS FIN'!C14</f>
        <v>0</v>
      </c>
      <c r="E99" s="647">
        <v>0</v>
      </c>
    </row>
    <row r="100" spans="1:5">
      <c r="B100" s="619" t="s">
        <v>733</v>
      </c>
      <c r="C100" s="616"/>
      <c r="D100" s="641">
        <f>+'DIF CAMBIO ME'!H12</f>
        <v>4109078</v>
      </c>
      <c r="E100" s="647">
        <v>1412188024</v>
      </c>
    </row>
    <row r="101" spans="1:5">
      <c r="B101" s="619"/>
      <c r="C101" s="616"/>
      <c r="D101" s="641"/>
      <c r="E101" s="647"/>
    </row>
    <row r="102" spans="1:5">
      <c r="B102" s="628" t="s">
        <v>735</v>
      </c>
      <c r="C102" s="616"/>
      <c r="D102" s="641">
        <v>0</v>
      </c>
      <c r="E102" s="631">
        <v>0</v>
      </c>
    </row>
    <row r="103" spans="1:5">
      <c r="B103" s="619" t="s">
        <v>940</v>
      </c>
      <c r="C103" s="616"/>
      <c r="D103" s="641">
        <v>0</v>
      </c>
      <c r="E103" s="631">
        <v>0</v>
      </c>
    </row>
    <row r="104" spans="1:5">
      <c r="B104" s="619" t="s">
        <v>736</v>
      </c>
      <c r="C104" s="616"/>
      <c r="D104" s="641">
        <v>0</v>
      </c>
      <c r="E104" s="631">
        <v>0</v>
      </c>
    </row>
    <row r="105" spans="1:5">
      <c r="B105" s="619"/>
      <c r="C105" s="616"/>
      <c r="D105" s="648"/>
      <c r="E105" s="631"/>
    </row>
    <row r="106" spans="1:5">
      <c r="B106" s="628" t="s">
        <v>737</v>
      </c>
      <c r="C106" s="616"/>
      <c r="D106" s="648"/>
      <c r="E106" s="631"/>
    </row>
    <row r="107" spans="1:5">
      <c r="B107" s="619" t="s">
        <v>668</v>
      </c>
      <c r="C107" s="616"/>
      <c r="D107" s="641">
        <v>0</v>
      </c>
      <c r="E107" s="631">
        <v>0</v>
      </c>
    </row>
    <row r="108" spans="1:5">
      <c r="B108" s="619" t="s">
        <v>346</v>
      </c>
      <c r="C108" s="616"/>
      <c r="D108" s="641">
        <v>0</v>
      </c>
      <c r="E108" s="631">
        <v>0</v>
      </c>
    </row>
    <row r="109" spans="1:5">
      <c r="B109" s="619"/>
      <c r="C109" s="616"/>
      <c r="D109" s="648"/>
      <c r="E109" s="631"/>
    </row>
    <row r="110" spans="1:5" s="608" customFormat="1">
      <c r="A110" s="605"/>
      <c r="B110" s="628" t="s">
        <v>941</v>
      </c>
      <c r="C110" s="649"/>
      <c r="D110" s="632">
        <f>+D86+D90-D91+D95+D96-D99+D100+D103-D104</f>
        <v>3352029469</v>
      </c>
      <c r="E110" s="650">
        <f>+E86+E90-E91+E95+E96-E99+E100+E103-E104</f>
        <v>1946132261</v>
      </c>
    </row>
    <row r="111" spans="1:5">
      <c r="B111" s="628" t="s">
        <v>244</v>
      </c>
      <c r="C111" s="616"/>
      <c r="D111" s="617">
        <v>0</v>
      </c>
      <c r="E111" s="631">
        <v>0</v>
      </c>
    </row>
    <row r="112" spans="1:5" ht="15.75" thickBot="1">
      <c r="B112" s="651" t="s">
        <v>612</v>
      </c>
      <c r="C112" s="636"/>
      <c r="D112" s="637">
        <v>0</v>
      </c>
      <c r="E112" s="638">
        <v>0</v>
      </c>
    </row>
    <row r="113" spans="1:5" ht="15.75" thickBot="1">
      <c r="B113" s="652" t="s">
        <v>633</v>
      </c>
      <c r="C113" s="653"/>
      <c r="D113" s="654">
        <f>+D110-D111-D112</f>
        <v>3352029469</v>
      </c>
      <c r="E113" s="655">
        <f>+E110-E111-E112</f>
        <v>1946132261</v>
      </c>
    </row>
    <row r="114" spans="1:5" s="661" customFormat="1">
      <c r="A114" s="656"/>
      <c r="B114" s="657"/>
      <c r="C114" s="658"/>
      <c r="D114" s="659"/>
      <c r="E114" s="660"/>
    </row>
    <row r="115" spans="1:5">
      <c r="B115" s="575" t="s">
        <v>1129</v>
      </c>
      <c r="C115" s="658"/>
      <c r="D115" s="662"/>
    </row>
    <row r="116" spans="1:5">
      <c r="D116" s="662"/>
    </row>
    <row r="117" spans="1:5">
      <c r="D117" s="620"/>
    </row>
    <row r="118" spans="1:5">
      <c r="D118" s="663"/>
    </row>
    <row r="122" spans="1:5">
      <c r="B122" s="1093" t="s">
        <v>1028</v>
      </c>
      <c r="C122" s="1093"/>
      <c r="D122" s="1093"/>
      <c r="E122" s="1093"/>
    </row>
    <row r="123" spans="1:5">
      <c r="B123" s="1093" t="s">
        <v>1097</v>
      </c>
      <c r="C123" s="1093"/>
      <c r="D123" s="1093"/>
      <c r="E123" s="1093"/>
    </row>
    <row r="124" spans="1:5">
      <c r="B124" s="1093" t="s">
        <v>1003</v>
      </c>
      <c r="C124" s="1093"/>
      <c r="D124" s="1093"/>
      <c r="E124" s="1093"/>
    </row>
  </sheetData>
  <sortState xmlns:xlrd2="http://schemas.microsoft.com/office/spreadsheetml/2017/richdata2" ref="B49:C57">
    <sortCondition ref="B49:B57"/>
  </sortState>
  <mergeCells count="7">
    <mergeCell ref="B122:E122"/>
    <mergeCell ref="B123:E123"/>
    <mergeCell ref="B124:E124"/>
    <mergeCell ref="B3:E3"/>
    <mergeCell ref="B9:B10"/>
    <mergeCell ref="B6:E6"/>
    <mergeCell ref="B7:E7"/>
  </mergeCells>
  <phoneticPr fontId="44"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G46"/>
  <sheetViews>
    <sheetView showGridLines="0" topLeftCell="A25" zoomScaleNormal="100" workbookViewId="0">
      <selection activeCell="H25" sqref="H25"/>
    </sheetView>
  </sheetViews>
  <sheetFormatPr baseColWidth="10" defaultColWidth="11.42578125" defaultRowHeight="15"/>
  <cols>
    <col min="1" max="1" width="4.28515625" style="664" customWidth="1"/>
    <col min="2" max="2" width="11.42578125" style="664"/>
    <col min="3" max="3" width="17.5703125" style="664" customWidth="1"/>
    <col min="4" max="4" width="15.7109375" style="664" customWidth="1"/>
    <col min="5" max="5" width="51" style="664" customWidth="1"/>
    <col min="6" max="6" width="24.28515625" style="402" customWidth="1"/>
    <col min="7" max="7" width="29.28515625" style="664" customWidth="1"/>
    <col min="8" max="16384" width="11.42578125" style="664"/>
  </cols>
  <sheetData>
    <row r="7" spans="2:7" ht="24" customHeight="1">
      <c r="B7" s="1110" t="s">
        <v>932</v>
      </c>
      <c r="C7" s="1110"/>
      <c r="D7" s="1110"/>
      <c r="E7" s="1110"/>
      <c r="F7" s="1110"/>
      <c r="G7" s="1110"/>
    </row>
    <row r="8" spans="2:7" ht="24" customHeight="1">
      <c r="B8" s="1110" t="s">
        <v>1368</v>
      </c>
      <c r="C8" s="1110"/>
      <c r="D8" s="1110"/>
      <c r="E8" s="1110"/>
      <c r="F8" s="1110"/>
      <c r="G8" s="1110"/>
    </row>
    <row r="9" spans="2:7">
      <c r="B9" s="1106" t="s">
        <v>1005</v>
      </c>
      <c r="C9" s="1106"/>
      <c r="D9" s="1106"/>
      <c r="E9" s="1106"/>
      <c r="F9" s="1106"/>
      <c r="G9" s="1106"/>
    </row>
    <row r="10" spans="2:7" ht="15.75" thickBot="1">
      <c r="B10" s="665"/>
      <c r="C10" s="665"/>
      <c r="D10" s="665"/>
      <c r="E10" s="665"/>
      <c r="F10" s="666">
        <v>45473</v>
      </c>
      <c r="G10" s="666">
        <v>45473</v>
      </c>
    </row>
    <row r="11" spans="2:7">
      <c r="B11" s="667"/>
      <c r="C11" s="668"/>
      <c r="D11" s="668"/>
      <c r="E11" s="669"/>
      <c r="F11" s="670" t="s">
        <v>1260</v>
      </c>
      <c r="G11" s="671" t="s">
        <v>935</v>
      </c>
    </row>
    <row r="12" spans="2:7" ht="15.75" thickBot="1">
      <c r="B12" s="672"/>
      <c r="C12" s="673"/>
      <c r="D12" s="673"/>
      <c r="E12" s="674"/>
      <c r="F12" s="675">
        <v>2024</v>
      </c>
      <c r="G12" s="676">
        <v>2023</v>
      </c>
    </row>
    <row r="13" spans="2:7" ht="21.95" customHeight="1">
      <c r="B13" s="677" t="s">
        <v>915</v>
      </c>
      <c r="C13" s="970"/>
      <c r="D13" s="970"/>
      <c r="E13" s="970"/>
      <c r="F13" s="971"/>
      <c r="G13" s="980"/>
    </row>
    <row r="14" spans="2:7" ht="21.95" customHeight="1">
      <c r="B14" s="972" t="s">
        <v>900</v>
      </c>
      <c r="C14" s="973"/>
      <c r="D14" s="973"/>
      <c r="E14" s="973"/>
      <c r="F14" s="974">
        <v>4315332906</v>
      </c>
      <c r="G14" s="978">
        <v>3412873969</v>
      </c>
    </row>
    <row r="15" spans="2:7" ht="21.95" customHeight="1">
      <c r="B15" s="972" t="s">
        <v>901</v>
      </c>
      <c r="C15" s="973"/>
      <c r="D15" s="973"/>
      <c r="E15" s="973"/>
      <c r="F15" s="974">
        <v>-457420943</v>
      </c>
      <c r="G15" s="978">
        <v>-7501121163</v>
      </c>
    </row>
    <row r="16" spans="2:7" ht="21.95" customHeight="1">
      <c r="B16" s="972" t="s">
        <v>902</v>
      </c>
      <c r="C16" s="973"/>
      <c r="D16" s="973"/>
      <c r="E16" s="973"/>
      <c r="F16" s="974">
        <v>0</v>
      </c>
      <c r="G16" s="978">
        <v>0</v>
      </c>
    </row>
    <row r="17" spans="2:7" ht="21.95" customHeight="1">
      <c r="B17" s="972" t="s">
        <v>903</v>
      </c>
      <c r="C17" s="973"/>
      <c r="D17" s="973"/>
      <c r="E17" s="973"/>
      <c r="F17" s="974">
        <v>-290884347</v>
      </c>
      <c r="G17" s="978">
        <v>-166855820</v>
      </c>
    </row>
    <row r="18" spans="2:7" ht="21.95" customHeight="1">
      <c r="B18" s="972" t="s">
        <v>904</v>
      </c>
      <c r="C18" s="973"/>
      <c r="D18" s="973"/>
      <c r="E18" s="973"/>
      <c r="F18" s="974">
        <v>-614613364</v>
      </c>
      <c r="G18" s="978">
        <v>-370667267</v>
      </c>
    </row>
    <row r="19" spans="2:7" ht="21.95" customHeight="1">
      <c r="B19" s="972" t="s">
        <v>905</v>
      </c>
      <c r="C19" s="973"/>
      <c r="D19" s="973"/>
      <c r="E19" s="973"/>
      <c r="F19" s="974">
        <v>-302364844</v>
      </c>
      <c r="G19" s="978">
        <v>-135778760</v>
      </c>
    </row>
    <row r="20" spans="2:7" ht="35.25" customHeight="1">
      <c r="B20" s="1107" t="s">
        <v>916</v>
      </c>
      <c r="C20" s="1108"/>
      <c r="D20" s="1108"/>
      <c r="E20" s="1109"/>
      <c r="F20" s="678">
        <f>SUM(F14:F19)</f>
        <v>2650049408</v>
      </c>
      <c r="G20" s="679">
        <f>SUM(G14:G19)</f>
        <v>-4761549041</v>
      </c>
    </row>
    <row r="21" spans="2:7">
      <c r="B21" s="680" t="s">
        <v>917</v>
      </c>
      <c r="C21" s="973"/>
      <c r="D21" s="973"/>
      <c r="E21" s="973"/>
      <c r="F21" s="974"/>
      <c r="G21" s="975"/>
    </row>
    <row r="22" spans="2:7" ht="21.6" customHeight="1">
      <c r="B22" s="972" t="s">
        <v>906</v>
      </c>
      <c r="C22" s="973"/>
      <c r="D22" s="973"/>
      <c r="E22" s="973"/>
      <c r="F22" s="974">
        <v>17257858</v>
      </c>
      <c r="G22" s="978">
        <v>-100803979</v>
      </c>
    </row>
    <row r="23" spans="2:7" ht="21.6" customHeight="1">
      <c r="B23" s="972" t="s">
        <v>907</v>
      </c>
      <c r="C23" s="973"/>
      <c r="D23" s="973"/>
      <c r="E23" s="973"/>
      <c r="F23" s="974">
        <v>716250613</v>
      </c>
      <c r="G23" s="978">
        <v>853509385</v>
      </c>
    </row>
    <row r="24" spans="2:7" ht="21.6" customHeight="1">
      <c r="B24" s="972" t="s">
        <v>908</v>
      </c>
      <c r="C24" s="973"/>
      <c r="D24" s="973"/>
      <c r="E24" s="973"/>
      <c r="F24" s="974">
        <v>-5486363</v>
      </c>
      <c r="G24" s="978">
        <v>0</v>
      </c>
    </row>
    <row r="25" spans="2:7" ht="21.95" customHeight="1">
      <c r="B25" s="681" t="s">
        <v>918</v>
      </c>
      <c r="C25" s="976"/>
      <c r="D25" s="976"/>
      <c r="E25" s="977"/>
      <c r="F25" s="678">
        <f>SUM(F22:F24)</f>
        <v>728022108</v>
      </c>
      <c r="G25" s="679">
        <f>SUM(G22:G24)</f>
        <v>752705406</v>
      </c>
    </row>
    <row r="26" spans="2:7" ht="21.95" customHeight="1">
      <c r="B26" s="680" t="s">
        <v>919</v>
      </c>
      <c r="C26" s="973"/>
      <c r="D26" s="973"/>
      <c r="E26" s="973"/>
      <c r="F26" s="974"/>
      <c r="G26" s="978"/>
    </row>
    <row r="27" spans="2:7" ht="21.95" customHeight="1">
      <c r="B27" s="972" t="s">
        <v>909</v>
      </c>
      <c r="C27" s="973"/>
      <c r="D27" s="973"/>
      <c r="E27" s="973"/>
      <c r="F27" s="974">
        <v>0</v>
      </c>
      <c r="G27" s="978">
        <v>0</v>
      </c>
    </row>
    <row r="28" spans="2:7" ht="21.95" customHeight="1">
      <c r="B28" s="972" t="s">
        <v>910</v>
      </c>
      <c r="C28" s="973"/>
      <c r="D28" s="973"/>
      <c r="E28" s="973"/>
      <c r="F28" s="974">
        <v>0</v>
      </c>
      <c r="G28" s="978">
        <v>0</v>
      </c>
    </row>
    <row r="29" spans="2:7" ht="21.95" customHeight="1">
      <c r="B29" s="972" t="s">
        <v>911</v>
      </c>
      <c r="C29" s="973"/>
      <c r="D29" s="973"/>
      <c r="E29" s="973"/>
      <c r="F29" s="974">
        <v>-1825000000</v>
      </c>
      <c r="G29" s="978">
        <v>-1989001672</v>
      </c>
    </row>
    <row r="30" spans="2:7" ht="21.95" customHeight="1">
      <c r="B30" s="972" t="s">
        <v>912</v>
      </c>
      <c r="C30" s="973"/>
      <c r="D30" s="973"/>
      <c r="E30" s="973"/>
      <c r="F30" s="974">
        <v>-128684343</v>
      </c>
      <c r="G30" s="978">
        <v>-1267812394</v>
      </c>
    </row>
    <row r="31" spans="2:7" ht="21.95" customHeight="1">
      <c r="B31" s="681" t="s">
        <v>920</v>
      </c>
      <c r="C31" s="976"/>
      <c r="D31" s="976"/>
      <c r="E31" s="976"/>
      <c r="F31" s="678">
        <f>SUM(F27:F30)</f>
        <v>-1953684343</v>
      </c>
      <c r="G31" s="679">
        <f>SUM(G27:G30)</f>
        <v>-3256814066</v>
      </c>
    </row>
    <row r="32" spans="2:7" s="685" customFormat="1" ht="21.95" customHeight="1">
      <c r="B32" s="681" t="s">
        <v>921</v>
      </c>
      <c r="C32" s="682"/>
      <c r="D32" s="682"/>
      <c r="E32" s="683"/>
      <c r="F32" s="684">
        <v>368488070</v>
      </c>
      <c r="G32" s="679">
        <v>-14760237</v>
      </c>
    </row>
    <row r="33" spans="2:7" ht="21.95" customHeight="1">
      <c r="B33" s="972" t="s">
        <v>913</v>
      </c>
      <c r="C33" s="973"/>
      <c r="D33" s="973"/>
      <c r="E33" s="973"/>
      <c r="F33" s="974">
        <v>1424387173</v>
      </c>
      <c r="G33" s="978">
        <v>-7280417938</v>
      </c>
    </row>
    <row r="34" spans="2:7" ht="21.95" customHeight="1" thickBot="1">
      <c r="B34" s="972" t="s">
        <v>914</v>
      </c>
      <c r="C34" s="973"/>
      <c r="D34" s="973"/>
      <c r="E34" s="973"/>
      <c r="F34" s="974">
        <v>90205743</v>
      </c>
      <c r="G34" s="978">
        <v>58663555072</v>
      </c>
    </row>
    <row r="35" spans="2:7" ht="31.5" customHeight="1" thickBot="1">
      <c r="B35" s="933" t="s">
        <v>922</v>
      </c>
      <c r="C35" s="979"/>
      <c r="D35" s="979"/>
      <c r="E35" s="979"/>
      <c r="F35" s="934">
        <f>SUM(F32:F34)</f>
        <v>1883080986</v>
      </c>
      <c r="G35" s="981">
        <f>SUM(G33:G34)</f>
        <v>51383137134</v>
      </c>
    </row>
    <row r="36" spans="2:7" ht="31.5" customHeight="1">
      <c r="B36" s="686"/>
      <c r="C36" s="665"/>
      <c r="D36" s="665"/>
      <c r="E36" s="665"/>
      <c r="F36" s="687"/>
      <c r="G36" s="687"/>
    </row>
    <row r="37" spans="2:7">
      <c r="B37" s="665"/>
      <c r="C37" s="575" t="s">
        <v>1129</v>
      </c>
      <c r="D37" s="665"/>
      <c r="E37" s="665"/>
      <c r="F37" s="688"/>
      <c r="G37" s="688"/>
    </row>
    <row r="38" spans="2:7">
      <c r="B38" s="665"/>
      <c r="C38" s="665"/>
      <c r="D38" s="665"/>
      <c r="E38" s="665"/>
      <c r="F38" s="689"/>
      <c r="G38" s="689"/>
    </row>
    <row r="39" spans="2:7">
      <c r="F39" s="664"/>
      <c r="G39" s="665"/>
    </row>
    <row r="40" spans="2:7">
      <c r="F40" s="664"/>
      <c r="G40" s="665"/>
    </row>
    <row r="41" spans="2:7">
      <c r="F41" s="664"/>
      <c r="G41" s="665"/>
    </row>
    <row r="42" spans="2:7">
      <c r="F42" s="664"/>
      <c r="G42" s="665"/>
    </row>
    <row r="43" spans="2:7">
      <c r="F43" s="664"/>
      <c r="G43" s="665"/>
    </row>
    <row r="44" spans="2:7">
      <c r="B44" s="1093" t="s">
        <v>1028</v>
      </c>
      <c r="C44" s="1093"/>
      <c r="D44" s="1093"/>
      <c r="E44" s="1093"/>
      <c r="F44" s="1093"/>
      <c r="G44" s="1093"/>
    </row>
    <row r="45" spans="2:7">
      <c r="B45" s="1093" t="s">
        <v>1097</v>
      </c>
      <c r="C45" s="1093"/>
      <c r="D45" s="1093"/>
      <c r="E45" s="1093"/>
      <c r="F45" s="1093"/>
      <c r="G45" s="1093"/>
    </row>
    <row r="46" spans="2:7">
      <c r="B46" s="1093" t="s">
        <v>1003</v>
      </c>
      <c r="C46" s="1093"/>
      <c r="D46" s="1093"/>
      <c r="E46" s="1093"/>
      <c r="F46" s="1093"/>
      <c r="G46" s="1093"/>
    </row>
  </sheetData>
  <mergeCells count="7">
    <mergeCell ref="B46:G46"/>
    <mergeCell ref="B9:G9"/>
    <mergeCell ref="B20:E20"/>
    <mergeCell ref="B7:G7"/>
    <mergeCell ref="B8:G8"/>
    <mergeCell ref="B44:G44"/>
    <mergeCell ref="B45:G45"/>
  </mergeCells>
  <phoneticPr fontId="24"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topLeftCell="A4" zoomScale="70" zoomScaleNormal="70" workbookViewId="0">
      <selection activeCell="J23" sqref="J23"/>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2" width="21" style="371" bestFit="1" customWidth="1"/>
    <col min="13" max="13" width="12.5703125" style="371" bestFit="1" customWidth="1"/>
    <col min="14" max="14" width="14" style="371" bestFit="1" customWidth="1"/>
    <col min="15" max="16384" width="11.42578125" style="371"/>
  </cols>
  <sheetData>
    <row r="4" spans="1:12">
      <c r="A4" s="1115"/>
      <c r="B4" s="1115"/>
      <c r="C4" s="1115"/>
      <c r="D4" s="1115"/>
      <c r="E4" s="1115"/>
      <c r="F4" s="1115"/>
      <c r="G4" s="1115"/>
      <c r="H4" s="1115"/>
      <c r="I4" s="1115"/>
      <c r="J4" s="1115"/>
      <c r="K4" s="690"/>
      <c r="L4" s="690"/>
    </row>
    <row r="5" spans="1:12">
      <c r="A5" s="691"/>
      <c r="B5" s="691"/>
      <c r="C5" s="691"/>
      <c r="D5" s="691"/>
      <c r="E5" s="691"/>
      <c r="F5" s="691"/>
      <c r="G5" s="691"/>
      <c r="H5" s="691"/>
      <c r="I5" s="691"/>
      <c r="J5" s="691"/>
      <c r="K5" s="690"/>
      <c r="L5" s="690"/>
    </row>
    <row r="6" spans="1:12">
      <c r="A6" s="691"/>
      <c r="B6" s="691"/>
      <c r="C6" s="691"/>
      <c r="D6" s="691"/>
      <c r="E6" s="691"/>
      <c r="F6" s="691"/>
      <c r="G6" s="691"/>
      <c r="H6" s="691"/>
      <c r="I6" s="691"/>
      <c r="J6" s="691"/>
      <c r="K6" s="690"/>
      <c r="L6" s="690"/>
    </row>
    <row r="7" spans="1:12">
      <c r="A7" s="691"/>
      <c r="B7" s="691"/>
      <c r="C7" s="691"/>
      <c r="D7" s="691"/>
      <c r="E7" s="691"/>
      <c r="F7" s="691"/>
      <c r="G7" s="691"/>
      <c r="H7" s="691"/>
      <c r="I7" s="691"/>
      <c r="J7" s="691"/>
      <c r="K7" s="690"/>
      <c r="L7" s="690"/>
    </row>
    <row r="8" spans="1:12">
      <c r="A8" s="691"/>
      <c r="B8" s="691"/>
      <c r="C8" s="691"/>
      <c r="D8" s="691"/>
      <c r="E8" s="691"/>
      <c r="F8" s="691"/>
      <c r="G8" s="691"/>
      <c r="H8" s="691"/>
      <c r="I8" s="691"/>
      <c r="J8" s="691"/>
      <c r="K8" s="690"/>
      <c r="L8" s="690"/>
    </row>
    <row r="9" spans="1:12">
      <c r="A9" s="1119" t="s">
        <v>933</v>
      </c>
      <c r="B9" s="1119"/>
      <c r="C9" s="1119"/>
      <c r="D9" s="1119"/>
      <c r="E9" s="1119"/>
      <c r="F9" s="1119"/>
      <c r="G9" s="1119"/>
      <c r="H9" s="1119"/>
      <c r="I9" s="1119"/>
      <c r="J9" s="1119"/>
      <c r="K9" s="1119"/>
      <c r="L9" s="1119"/>
    </row>
    <row r="10" spans="1:12">
      <c r="A10" s="1119" t="s">
        <v>1368</v>
      </c>
      <c r="B10" s="1119"/>
      <c r="C10" s="1119"/>
      <c r="D10" s="1119"/>
      <c r="E10" s="1119"/>
      <c r="F10" s="1119"/>
      <c r="G10" s="1119"/>
      <c r="H10" s="1119"/>
      <c r="I10" s="1119"/>
      <c r="J10" s="1119"/>
      <c r="K10" s="1119"/>
      <c r="L10" s="1119"/>
    </row>
    <row r="11" spans="1:12">
      <c r="A11" s="1120" t="s">
        <v>1004</v>
      </c>
      <c r="B11" s="1120"/>
      <c r="C11" s="1120"/>
      <c r="D11" s="1120"/>
      <c r="E11" s="1120"/>
      <c r="F11" s="1120"/>
      <c r="G11" s="1120"/>
      <c r="H11" s="1120"/>
      <c r="I11" s="1120"/>
      <c r="J11" s="1120"/>
      <c r="K11" s="1120"/>
      <c r="L11" s="1120"/>
    </row>
    <row r="12" spans="1:12" ht="15.75" thickBot="1">
      <c r="A12" s="690"/>
      <c r="B12" s="692"/>
      <c r="C12" s="692"/>
      <c r="D12" s="692"/>
      <c r="E12" s="692"/>
      <c r="F12" s="692"/>
      <c r="G12" s="692"/>
      <c r="H12" s="692"/>
      <c r="I12" s="692"/>
      <c r="J12" s="692"/>
      <c r="K12" s="692"/>
      <c r="L12" s="692"/>
    </row>
    <row r="13" spans="1:12" ht="15" customHeight="1">
      <c r="A13" s="1116" t="s">
        <v>342</v>
      </c>
      <c r="B13" s="1125" t="s">
        <v>129</v>
      </c>
      <c r="C13" s="1111"/>
      <c r="D13" s="1126"/>
      <c r="E13" s="1125" t="s">
        <v>741</v>
      </c>
      <c r="F13" s="1111"/>
      <c r="G13" s="1111"/>
      <c r="H13" s="1126"/>
      <c r="I13" s="1125" t="s">
        <v>745</v>
      </c>
      <c r="J13" s="1111"/>
      <c r="K13" s="1111" t="s">
        <v>128</v>
      </c>
      <c r="L13" s="1112"/>
    </row>
    <row r="14" spans="1:12" ht="15" customHeight="1">
      <c r="A14" s="1117"/>
      <c r="B14" s="1127"/>
      <c r="C14" s="1113"/>
      <c r="D14" s="1128"/>
      <c r="E14" s="1127"/>
      <c r="F14" s="1113"/>
      <c r="G14" s="1113"/>
      <c r="H14" s="1128"/>
      <c r="I14" s="1127"/>
      <c r="J14" s="1113"/>
      <c r="K14" s="1113"/>
      <c r="L14" s="1114"/>
    </row>
    <row r="15" spans="1:12">
      <c r="A15" s="1118"/>
      <c r="B15" s="693" t="s">
        <v>738</v>
      </c>
      <c r="C15" s="693" t="s">
        <v>750</v>
      </c>
      <c r="D15" s="693" t="s">
        <v>740</v>
      </c>
      <c r="E15" s="1121" t="s">
        <v>742</v>
      </c>
      <c r="F15" s="1122" t="s">
        <v>743</v>
      </c>
      <c r="G15" s="1123" t="s">
        <v>53</v>
      </c>
      <c r="H15" s="1124" t="s">
        <v>744</v>
      </c>
      <c r="I15" s="1129" t="s">
        <v>746</v>
      </c>
      <c r="J15" s="1129" t="s">
        <v>747</v>
      </c>
      <c r="K15" s="694" t="s">
        <v>1326</v>
      </c>
      <c r="L15" s="695" t="s">
        <v>1326</v>
      </c>
    </row>
    <row r="16" spans="1:12">
      <c r="A16" s="1118"/>
      <c r="B16" s="693"/>
      <c r="C16" s="693" t="s">
        <v>739</v>
      </c>
      <c r="D16" s="693"/>
      <c r="E16" s="1121"/>
      <c r="F16" s="1122"/>
      <c r="G16" s="1123"/>
      <c r="H16" s="1124"/>
      <c r="I16" s="1130"/>
      <c r="J16" s="1130"/>
      <c r="K16" s="694" t="s">
        <v>717</v>
      </c>
      <c r="L16" s="695" t="s">
        <v>718</v>
      </c>
    </row>
    <row r="17" spans="1:15" ht="24" customHeight="1">
      <c r="A17" s="696" t="s">
        <v>923</v>
      </c>
      <c r="B17" s="697">
        <v>0</v>
      </c>
      <c r="C17" s="697">
        <v>0</v>
      </c>
      <c r="D17" s="697">
        <v>2970000000</v>
      </c>
      <c r="E17" s="697">
        <v>321621351</v>
      </c>
      <c r="F17" s="697">
        <v>221000186</v>
      </c>
      <c r="G17" s="697">
        <v>868431553</v>
      </c>
      <c r="H17" s="697">
        <v>21824713</v>
      </c>
      <c r="I17" s="697">
        <v>0</v>
      </c>
      <c r="J17" s="697">
        <v>2869027935</v>
      </c>
      <c r="K17" s="697">
        <f>SUM(B17:J17)</f>
        <v>7271905738</v>
      </c>
      <c r="L17" s="698">
        <v>6239878005</v>
      </c>
    </row>
    <row r="18" spans="1:15" ht="24" customHeight="1">
      <c r="A18" s="696" t="s">
        <v>748</v>
      </c>
      <c r="B18" s="697">
        <v>0</v>
      </c>
      <c r="C18" s="699">
        <v>0</v>
      </c>
      <c r="D18" s="699">
        <v>0</v>
      </c>
      <c r="E18" s="697">
        <v>0</v>
      </c>
      <c r="F18" s="697">
        <v>-205972065</v>
      </c>
      <c r="G18" s="697">
        <v>0</v>
      </c>
      <c r="H18" s="697">
        <v>0</v>
      </c>
      <c r="I18" s="697">
        <v>0</v>
      </c>
      <c r="J18" s="697">
        <v>0</v>
      </c>
      <c r="K18" s="697">
        <f>SUM(B18:J18)</f>
        <v>-205972065</v>
      </c>
      <c r="L18" s="698">
        <v>-264306169</v>
      </c>
      <c r="M18" s="700"/>
    </row>
    <row r="19" spans="1:15" ht="24" customHeight="1">
      <c r="A19" s="701" t="s">
        <v>939</v>
      </c>
      <c r="B19" s="699">
        <v>0</v>
      </c>
      <c r="C19" s="699">
        <v>0</v>
      </c>
      <c r="D19" s="699">
        <v>0</v>
      </c>
      <c r="E19" s="699">
        <v>0</v>
      </c>
      <c r="F19" s="699">
        <v>0</v>
      </c>
      <c r="G19" s="699">
        <v>0</v>
      </c>
      <c r="H19" s="699">
        <v>0</v>
      </c>
      <c r="I19" s="699">
        <v>0</v>
      </c>
      <c r="J19" s="699">
        <v>0</v>
      </c>
      <c r="K19" s="697">
        <f t="shared" ref="K19:K23" si="0">SUM(B19:J19)</f>
        <v>0</v>
      </c>
      <c r="L19" s="702">
        <v>0</v>
      </c>
    </row>
    <row r="20" spans="1:15" ht="24" customHeight="1">
      <c r="A20" s="701" t="s">
        <v>749</v>
      </c>
      <c r="B20" s="699">
        <v>0</v>
      </c>
      <c r="C20" s="699">
        <v>0</v>
      </c>
      <c r="D20" s="699">
        <v>1250000000</v>
      </c>
      <c r="E20" s="699">
        <v>0</v>
      </c>
      <c r="F20" s="699">
        <v>0</v>
      </c>
      <c r="G20" s="699">
        <v>0</v>
      </c>
      <c r="H20" s="699">
        <v>0</v>
      </c>
      <c r="I20" s="697">
        <v>-2869027935</v>
      </c>
      <c r="J20" s="699">
        <v>0</v>
      </c>
      <c r="K20" s="697">
        <f>SUM(B20:J20)</f>
        <v>-1619027935</v>
      </c>
      <c r="L20" s="702">
        <v>-3147388066</v>
      </c>
    </row>
    <row r="21" spans="1:15" ht="24" customHeight="1">
      <c r="A21" s="701" t="s">
        <v>1286</v>
      </c>
      <c r="B21" s="699">
        <v>0</v>
      </c>
      <c r="C21" s="699">
        <v>0</v>
      </c>
      <c r="D21" s="699">
        <v>0</v>
      </c>
      <c r="E21" s="699">
        <v>0</v>
      </c>
      <c r="F21" s="699">
        <v>0</v>
      </c>
      <c r="G21" s="699">
        <v>0</v>
      </c>
      <c r="H21" s="699">
        <v>0</v>
      </c>
      <c r="I21" s="699">
        <v>0</v>
      </c>
      <c r="J21" s="699">
        <v>0</v>
      </c>
      <c r="K21" s="697">
        <f t="shared" si="0"/>
        <v>0</v>
      </c>
      <c r="L21" s="702">
        <v>1000000</v>
      </c>
    </row>
    <row r="22" spans="1:15" ht="24" customHeight="1">
      <c r="A22" s="701" t="s">
        <v>1023</v>
      </c>
      <c r="B22" s="699">
        <v>0</v>
      </c>
      <c r="C22" s="699">
        <v>0</v>
      </c>
      <c r="D22" s="699">
        <v>0</v>
      </c>
      <c r="E22" s="699">
        <v>0</v>
      </c>
      <c r="F22" s="699">
        <v>0</v>
      </c>
      <c r="G22" s="699">
        <v>0</v>
      </c>
      <c r="H22" s="699">
        <v>0</v>
      </c>
      <c r="I22" s="697">
        <v>2869027935</v>
      </c>
      <c r="J22" s="699">
        <v>-2869027935</v>
      </c>
      <c r="K22" s="697">
        <f>SUM(B22:J22)</f>
        <v>0</v>
      </c>
      <c r="L22" s="702">
        <v>1573694033</v>
      </c>
    </row>
    <row r="23" spans="1:15" ht="24" customHeight="1">
      <c r="A23" s="696" t="s">
        <v>633</v>
      </c>
      <c r="B23" s="697">
        <v>0</v>
      </c>
      <c r="C23" s="697">
        <v>0</v>
      </c>
      <c r="D23" s="697">
        <v>0</v>
      </c>
      <c r="E23" s="697">
        <v>0</v>
      </c>
      <c r="F23" s="697">
        <v>0</v>
      </c>
      <c r="G23" s="697">
        <v>0</v>
      </c>
      <c r="H23" s="697">
        <v>0</v>
      </c>
      <c r="I23" s="697">
        <v>0</v>
      </c>
      <c r="J23" s="699">
        <v>3352029469</v>
      </c>
      <c r="K23" s="697">
        <f t="shared" si="0"/>
        <v>3352029469</v>
      </c>
      <c r="L23" s="698">
        <v>2869027935</v>
      </c>
    </row>
    <row r="24" spans="1:15" ht="24" customHeight="1">
      <c r="A24" s="703" t="s">
        <v>1327</v>
      </c>
      <c r="B24" s="704">
        <v>0</v>
      </c>
      <c r="C24" s="704">
        <f t="shared" ref="C24:K24" si="1">SUM(C17:C23)</f>
        <v>0</v>
      </c>
      <c r="D24" s="704">
        <f t="shared" si="1"/>
        <v>4220000000</v>
      </c>
      <c r="E24" s="704">
        <f t="shared" si="1"/>
        <v>321621351</v>
      </c>
      <c r="F24" s="704">
        <f t="shared" si="1"/>
        <v>15028121</v>
      </c>
      <c r="G24" s="704">
        <f t="shared" si="1"/>
        <v>868431553</v>
      </c>
      <c r="H24" s="704">
        <f t="shared" si="1"/>
        <v>21824713</v>
      </c>
      <c r="I24" s="704">
        <f t="shared" si="1"/>
        <v>0</v>
      </c>
      <c r="J24" s="704">
        <f t="shared" si="1"/>
        <v>3352029469</v>
      </c>
      <c r="K24" s="704">
        <f t="shared" si="1"/>
        <v>8798935207</v>
      </c>
      <c r="L24" s="705">
        <v>0</v>
      </c>
      <c r="N24" s="700"/>
      <c r="O24" s="700"/>
    </row>
    <row r="25" spans="1:15" ht="24" customHeight="1" thickBot="1">
      <c r="A25" s="706" t="s">
        <v>948</v>
      </c>
      <c r="B25" s="707">
        <v>0</v>
      </c>
      <c r="C25" s="708">
        <v>0</v>
      </c>
      <c r="D25" s="708">
        <v>2970000000</v>
      </c>
      <c r="E25" s="707">
        <v>170619881</v>
      </c>
      <c r="F25" s="707">
        <v>221000186</v>
      </c>
      <c r="G25" s="707">
        <v>868431553</v>
      </c>
      <c r="H25" s="707">
        <v>21824713</v>
      </c>
      <c r="I25" s="707">
        <v>0</v>
      </c>
      <c r="J25" s="707">
        <v>1946132261</v>
      </c>
      <c r="K25" s="707">
        <v>0</v>
      </c>
      <c r="L25" s="709">
        <v>6198008594</v>
      </c>
      <c r="M25" s="710"/>
      <c r="N25" s="700"/>
      <c r="O25" s="700"/>
    </row>
    <row r="26" spans="1:15">
      <c r="A26" s="692"/>
      <c r="B26" s="711"/>
      <c r="C26" s="711"/>
      <c r="D26" s="711"/>
      <c r="E26" s="711"/>
      <c r="F26" s="711"/>
      <c r="G26" s="711"/>
      <c r="H26" s="711"/>
      <c r="I26" s="711"/>
      <c r="J26" s="711"/>
      <c r="K26" s="593"/>
      <c r="L26" s="593"/>
    </row>
    <row r="27" spans="1:15">
      <c r="A27" s="575" t="s">
        <v>1129</v>
      </c>
      <c r="B27" s="692"/>
      <c r="C27" s="712"/>
      <c r="D27" s="713"/>
      <c r="E27" s="692"/>
      <c r="F27" s="692"/>
      <c r="G27" s="692"/>
      <c r="H27" s="692"/>
      <c r="I27" s="692"/>
      <c r="J27" s="692"/>
      <c r="K27" s="692"/>
      <c r="L27" s="692"/>
    </row>
    <row r="28" spans="1:15" s="380" customFormat="1" ht="24" customHeight="1">
      <c r="J28" s="714"/>
    </row>
    <row r="29" spans="1:15">
      <c r="A29" s="692"/>
      <c r="B29" s="692"/>
      <c r="C29" s="692"/>
      <c r="D29" s="715"/>
      <c r="E29" s="692"/>
      <c r="F29" s="692"/>
      <c r="G29" s="692"/>
      <c r="H29" s="692"/>
      <c r="I29" s="692"/>
      <c r="J29" s="692"/>
      <c r="K29" s="715"/>
      <c r="L29" s="692"/>
    </row>
    <row r="30" spans="1:15">
      <c r="A30" s="692"/>
      <c r="B30" s="692"/>
      <c r="C30" s="692"/>
      <c r="D30" s="715"/>
      <c r="E30" s="692"/>
      <c r="F30" s="692"/>
      <c r="G30" s="692"/>
      <c r="H30" s="692"/>
      <c r="I30" s="692"/>
      <c r="J30" s="692"/>
      <c r="K30" s="692"/>
      <c r="L30" s="692"/>
    </row>
    <row r="31" spans="1:15">
      <c r="A31" s="692"/>
      <c r="B31" s="692"/>
      <c r="C31" s="692"/>
      <c r="D31" s="692"/>
      <c r="E31" s="692"/>
      <c r="F31" s="692"/>
      <c r="G31" s="692"/>
      <c r="H31" s="692"/>
      <c r="I31" s="692"/>
      <c r="J31" s="692"/>
      <c r="K31" s="692"/>
      <c r="L31" s="692"/>
    </row>
    <row r="32" spans="1:15">
      <c r="A32" s="692"/>
      <c r="B32" s="692"/>
      <c r="C32" s="692"/>
      <c r="D32" s="692"/>
      <c r="E32" s="692"/>
      <c r="F32" s="692"/>
      <c r="G32" s="692"/>
      <c r="H32" s="692"/>
      <c r="I32" s="692"/>
      <c r="J32" s="692"/>
      <c r="K32" s="692"/>
      <c r="L32" s="692"/>
    </row>
    <row r="33" spans="1:12">
      <c r="A33" s="692"/>
      <c r="B33" s="692"/>
      <c r="C33" s="692"/>
      <c r="D33" s="692"/>
      <c r="E33" s="692"/>
      <c r="F33" s="692"/>
      <c r="G33" s="692"/>
      <c r="H33" s="692"/>
      <c r="I33" s="692"/>
      <c r="J33" s="692"/>
      <c r="K33" s="692"/>
      <c r="L33" s="692"/>
    </row>
    <row r="34" spans="1:12">
      <c r="A34" s="692"/>
      <c r="B34" s="692"/>
      <c r="C34" s="692"/>
      <c r="D34" s="692"/>
      <c r="E34" s="692"/>
      <c r="F34" s="692"/>
      <c r="G34" s="692"/>
      <c r="H34" s="692"/>
      <c r="I34" s="692"/>
      <c r="J34" s="692"/>
      <c r="K34" s="692"/>
      <c r="L34" s="692"/>
    </row>
    <row r="35" spans="1:12" ht="15" customHeight="1">
      <c r="A35" s="1093" t="s">
        <v>1028</v>
      </c>
      <c r="B35" s="1093"/>
      <c r="C35" s="1093"/>
      <c r="D35" s="1093"/>
      <c r="E35" s="1093"/>
      <c r="F35" s="1093"/>
      <c r="G35" s="1093"/>
      <c r="H35" s="1093"/>
      <c r="I35" s="1093"/>
      <c r="J35" s="1093"/>
      <c r="K35" s="1093"/>
      <c r="L35" s="1093"/>
    </row>
    <row r="36" spans="1:12" ht="15" customHeight="1">
      <c r="A36" s="1093" t="s">
        <v>1097</v>
      </c>
      <c r="B36" s="1093"/>
      <c r="C36" s="1093"/>
      <c r="D36" s="1093"/>
      <c r="E36" s="1093"/>
      <c r="F36" s="1093"/>
      <c r="G36" s="1093"/>
      <c r="H36" s="1093"/>
      <c r="I36" s="1093"/>
      <c r="J36" s="1093"/>
      <c r="K36" s="1093"/>
      <c r="L36" s="1093"/>
    </row>
    <row r="37" spans="1:12">
      <c r="A37" s="1093" t="s">
        <v>1003</v>
      </c>
      <c r="B37" s="1093"/>
      <c r="C37" s="1093"/>
      <c r="D37" s="1093"/>
      <c r="E37" s="1093"/>
      <c r="F37" s="1093"/>
      <c r="G37" s="1093"/>
      <c r="H37" s="1093"/>
      <c r="I37" s="1093"/>
      <c r="J37" s="1093"/>
      <c r="K37" s="1093"/>
      <c r="L37" s="1093"/>
    </row>
    <row r="40" spans="1:12">
      <c r="A40" s="692"/>
      <c r="B40" s="692"/>
      <c r="C40" s="692"/>
      <c r="D40" s="692"/>
      <c r="E40" s="692"/>
      <c r="F40" s="692"/>
      <c r="G40" s="692"/>
      <c r="H40" s="692"/>
      <c r="I40" s="692"/>
      <c r="J40" s="692"/>
      <c r="K40" s="692"/>
      <c r="L40" s="692"/>
    </row>
  </sheetData>
  <mergeCells count="18">
    <mergeCell ref="A35:L35"/>
    <mergeCell ref="A36:L36"/>
    <mergeCell ref="A37:L37"/>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10:R202"/>
  <sheetViews>
    <sheetView topLeftCell="A25" zoomScale="70" zoomScaleNormal="70" workbookViewId="0">
      <selection activeCell="Q38" sqref="Q38"/>
    </sheetView>
  </sheetViews>
  <sheetFormatPr baseColWidth="10" defaultColWidth="11.42578125" defaultRowHeight="15"/>
  <cols>
    <col min="1" max="1" width="1.28515625" style="371" customWidth="1"/>
    <col min="2" max="17" width="11.42578125" style="371"/>
    <col min="18" max="18" width="13.85546875" style="371" customWidth="1"/>
    <col min="19" max="16384" width="11.42578125" style="371"/>
  </cols>
  <sheetData>
    <row r="10" spans="2:2">
      <c r="B10" s="716" t="s">
        <v>1369</v>
      </c>
    </row>
    <row r="12" spans="2:2">
      <c r="B12" s="469" t="s">
        <v>1040</v>
      </c>
    </row>
    <row r="13" spans="2:2">
      <c r="B13" s="371" t="s">
        <v>1370</v>
      </c>
    </row>
    <row r="15" spans="2:2">
      <c r="B15" s="469" t="s">
        <v>1041</v>
      </c>
    </row>
    <row r="16" spans="2:2">
      <c r="B16" s="371" t="s">
        <v>1042</v>
      </c>
    </row>
    <row r="17" spans="2:13">
      <c r="B17" s="371" t="s">
        <v>1138</v>
      </c>
    </row>
    <row r="18" spans="2:13">
      <c r="B18" s="371" t="s">
        <v>1043</v>
      </c>
    </row>
    <row r="20" spans="2:13">
      <c r="B20" s="371" t="s">
        <v>1031</v>
      </c>
    </row>
    <row r="21" spans="2:13">
      <c r="B21" s="371" t="s">
        <v>1032</v>
      </c>
    </row>
    <row r="22" spans="2:13">
      <c r="B22" s="368" t="s">
        <v>1033</v>
      </c>
      <c r="C22" s="368"/>
      <c r="D22" s="368"/>
      <c r="E22" s="368"/>
      <c r="F22" s="368"/>
      <c r="G22" s="368"/>
      <c r="H22" s="368"/>
      <c r="I22" s="368"/>
      <c r="J22" s="368"/>
      <c r="K22" s="368"/>
      <c r="L22" s="368"/>
      <c r="M22" s="368"/>
    </row>
    <row r="23" spans="2:13">
      <c r="B23" s="371" t="s">
        <v>1034</v>
      </c>
    </row>
    <row r="24" spans="2:13">
      <c r="B24" s="371" t="s">
        <v>1035</v>
      </c>
    </row>
    <row r="25" spans="2:13">
      <c r="B25" s="371" t="s">
        <v>1036</v>
      </c>
    </row>
    <row r="26" spans="2:13">
      <c r="B26" s="371" t="s">
        <v>1037</v>
      </c>
    </row>
    <row r="27" spans="2:13">
      <c r="B27" s="371" t="s">
        <v>1321</v>
      </c>
    </row>
    <row r="28" spans="2:13">
      <c r="B28" s="371" t="s">
        <v>1038</v>
      </c>
    </row>
    <row r="29" spans="2:13">
      <c r="B29" s="371" t="s">
        <v>1039</v>
      </c>
    </row>
    <row r="30" spans="2:13">
      <c r="B30" s="371" t="s">
        <v>1322</v>
      </c>
    </row>
    <row r="31" spans="2:13">
      <c r="B31" s="371" t="s">
        <v>1062</v>
      </c>
    </row>
    <row r="32" spans="2:13">
      <c r="B32" s="371" t="s">
        <v>1063</v>
      </c>
    </row>
    <row r="33" spans="2:7">
      <c r="B33" s="371" t="s">
        <v>1323</v>
      </c>
    </row>
    <row r="34" spans="2:7">
      <c r="B34" s="371" t="s">
        <v>1064</v>
      </c>
    </row>
    <row r="35" spans="2:7">
      <c r="B35" s="371" t="s">
        <v>1324</v>
      </c>
    </row>
    <row r="36" spans="2:7">
      <c r="B36" s="371" t="s">
        <v>1135</v>
      </c>
    </row>
    <row r="37" spans="2:7">
      <c r="B37" s="371" t="s">
        <v>1136</v>
      </c>
    </row>
    <row r="38" spans="2:7">
      <c r="B38" s="371" t="s">
        <v>1143</v>
      </c>
    </row>
    <row r="40" spans="2:7">
      <c r="B40" s="469" t="s">
        <v>1044</v>
      </c>
      <c r="C40" s="469" t="s">
        <v>1045</v>
      </c>
      <c r="D40" s="469"/>
      <c r="E40" s="469"/>
    </row>
    <row r="41" spans="2:7">
      <c r="B41" s="371" t="s">
        <v>1137</v>
      </c>
    </row>
    <row r="42" spans="2:7">
      <c r="B42" s="371" t="s">
        <v>1358</v>
      </c>
    </row>
    <row r="43" spans="2:7">
      <c r="B43" s="469" t="s">
        <v>1070</v>
      </c>
      <c r="C43" s="469"/>
      <c r="D43" s="469"/>
      <c r="E43" s="469"/>
      <c r="F43" s="469"/>
      <c r="G43" s="469"/>
    </row>
    <row r="44" spans="2:7">
      <c r="B44" s="469" t="s">
        <v>1046</v>
      </c>
      <c r="C44" s="469" t="s">
        <v>1047</v>
      </c>
      <c r="D44" s="469"/>
      <c r="E44" s="469"/>
      <c r="F44" s="469"/>
      <c r="G44" s="469"/>
    </row>
    <row r="46" spans="2:7">
      <c r="B46" s="371" t="s">
        <v>1325</v>
      </c>
    </row>
    <row r="47" spans="2:7">
      <c r="B47" s="371" t="s">
        <v>1071</v>
      </c>
    </row>
    <row r="48" spans="2:7">
      <c r="B48" s="371" t="s">
        <v>1376</v>
      </c>
    </row>
    <row r="50" spans="2:18">
      <c r="B50" s="469" t="s">
        <v>1048</v>
      </c>
      <c r="C50" s="469" t="s">
        <v>1049</v>
      </c>
      <c r="D50" s="469"/>
    </row>
    <row r="51" spans="2:18">
      <c r="B51" s="368" t="s">
        <v>1065</v>
      </c>
    </row>
    <row r="52" spans="2:18">
      <c r="B52" s="371" t="s">
        <v>1066</v>
      </c>
    </row>
    <row r="53" spans="2:18">
      <c r="B53" s="371" t="s">
        <v>1067</v>
      </c>
    </row>
    <row r="55" spans="2:18">
      <c r="B55" s="717" t="s">
        <v>1068</v>
      </c>
      <c r="C55" s="469" t="s">
        <v>1069</v>
      </c>
      <c r="D55" s="469"/>
    </row>
    <row r="56" spans="2:18">
      <c r="B56" s="371" t="s">
        <v>1050</v>
      </c>
    </row>
    <row r="58" spans="2:18">
      <c r="B58" s="717" t="s">
        <v>1051</v>
      </c>
      <c r="C58" s="469" t="s">
        <v>1052</v>
      </c>
      <c r="D58" s="469"/>
    </row>
    <row r="59" spans="2:18">
      <c r="B59" s="1131" t="s">
        <v>1207</v>
      </c>
      <c r="C59" s="1131"/>
      <c r="D59" s="1131"/>
      <c r="E59" s="1131"/>
      <c r="F59" s="1131"/>
      <c r="G59" s="1131"/>
      <c r="H59" s="1131"/>
      <c r="I59" s="1131"/>
      <c r="J59" s="1131"/>
      <c r="K59" s="1131"/>
      <c r="L59" s="1131"/>
      <c r="M59" s="1131"/>
      <c r="N59" s="1131"/>
      <c r="O59" s="1131"/>
      <c r="P59" s="1131"/>
      <c r="Q59" s="1131"/>
      <c r="R59" s="1131"/>
    </row>
    <row r="60" spans="2:18" ht="29.25" customHeight="1">
      <c r="B60" s="1132" t="s">
        <v>1208</v>
      </c>
      <c r="C60" s="1131"/>
      <c r="D60" s="1131"/>
      <c r="E60" s="1131"/>
      <c r="F60" s="1131"/>
      <c r="G60" s="1131"/>
      <c r="H60" s="1131"/>
      <c r="I60" s="1131"/>
      <c r="J60" s="1131"/>
      <c r="K60" s="1131"/>
      <c r="L60" s="1131"/>
      <c r="M60" s="1131"/>
      <c r="N60" s="1131"/>
      <c r="O60" s="1131"/>
      <c r="P60" s="1131"/>
      <c r="Q60" s="1131"/>
      <c r="R60" s="1131"/>
    </row>
    <row r="61" spans="2:18" ht="18.75" customHeight="1">
      <c r="B61" s="1133" t="s">
        <v>1210</v>
      </c>
      <c r="C61" s="1133"/>
      <c r="D61" s="1133"/>
      <c r="E61" s="1133"/>
      <c r="F61" s="1133"/>
      <c r="G61" s="1133"/>
      <c r="H61" s="1133"/>
      <c r="I61" s="1133"/>
      <c r="J61" s="1133"/>
      <c r="K61" s="1133"/>
      <c r="L61" s="1133"/>
      <c r="M61" s="1133"/>
      <c r="N61" s="1133"/>
      <c r="O61" s="1133"/>
      <c r="P61" s="1133"/>
      <c r="Q61" s="1133"/>
      <c r="R61" s="1133"/>
    </row>
    <row r="62" spans="2:18">
      <c r="B62" s="371" t="s">
        <v>1209</v>
      </c>
    </row>
    <row r="65" spans="2:4">
      <c r="B65" s="717" t="s">
        <v>1053</v>
      </c>
      <c r="C65" s="469" t="s">
        <v>1054</v>
      </c>
      <c r="D65" s="469"/>
    </row>
    <row r="66" spans="2:4">
      <c r="B66" s="371" t="s">
        <v>1055</v>
      </c>
    </row>
    <row r="68" spans="2:4">
      <c r="B68" s="469" t="s">
        <v>1056</v>
      </c>
      <c r="C68" s="469" t="s">
        <v>1057</v>
      </c>
      <c r="D68" s="469"/>
    </row>
    <row r="69" spans="2:4">
      <c r="B69" s="371" t="s">
        <v>1058</v>
      </c>
    </row>
    <row r="71" spans="2:4">
      <c r="B71" s="469" t="s">
        <v>1059</v>
      </c>
      <c r="C71" s="469" t="s">
        <v>1060</v>
      </c>
      <c r="D71" s="469"/>
    </row>
    <row r="72" spans="2:4">
      <c r="B72" s="371" t="s">
        <v>1061</v>
      </c>
    </row>
    <row r="75" spans="2:4">
      <c r="B75" s="717"/>
    </row>
    <row r="78" spans="2:4">
      <c r="B78" s="469"/>
    </row>
    <row r="155" spans="2:13">
      <c r="B155" s="399"/>
      <c r="C155" s="399"/>
      <c r="D155" s="399"/>
      <c r="E155" s="399"/>
      <c r="F155" s="399"/>
      <c r="G155" s="399"/>
      <c r="H155" s="399"/>
      <c r="I155" s="399"/>
      <c r="J155" s="399"/>
      <c r="K155" s="399"/>
      <c r="L155" s="399"/>
      <c r="M155" s="399"/>
    </row>
    <row r="156" spans="2:13">
      <c r="B156" s="399"/>
      <c r="C156" s="399"/>
      <c r="D156" s="399"/>
      <c r="E156" s="399"/>
      <c r="F156" s="399"/>
      <c r="G156" s="399"/>
      <c r="H156" s="399"/>
      <c r="I156" s="399"/>
      <c r="J156" s="399"/>
      <c r="K156" s="399"/>
      <c r="L156" s="399"/>
      <c r="M156" s="399"/>
    </row>
    <row r="157" spans="2:13">
      <c r="B157" s="399"/>
      <c r="C157" s="399"/>
      <c r="D157" s="399"/>
      <c r="E157" s="399"/>
      <c r="F157" s="399"/>
      <c r="G157" s="399"/>
      <c r="H157" s="399"/>
      <c r="I157" s="399"/>
      <c r="J157" s="399"/>
      <c r="K157" s="399"/>
      <c r="L157" s="399"/>
      <c r="M157" s="399"/>
    </row>
    <row r="200" spans="2:9">
      <c r="B200" s="1085" t="s">
        <v>860</v>
      </c>
      <c r="C200" s="1085"/>
      <c r="D200" s="1085"/>
      <c r="E200" s="1085"/>
      <c r="F200" s="1085"/>
      <c r="G200" s="1085"/>
      <c r="H200" s="1085"/>
      <c r="I200" s="1085"/>
    </row>
    <row r="201" spans="2:9">
      <c r="B201" s="1085" t="s">
        <v>237</v>
      </c>
      <c r="C201" s="1085"/>
      <c r="D201" s="1085"/>
      <c r="E201" s="1085"/>
      <c r="F201" s="1085"/>
      <c r="G201" s="1085"/>
      <c r="H201" s="1085"/>
      <c r="I201" s="1085"/>
    </row>
    <row r="202" spans="2:9">
      <c r="B202" s="1085" t="s">
        <v>1003</v>
      </c>
      <c r="C202" s="1085"/>
      <c r="D202" s="1085"/>
      <c r="E202" s="1085"/>
      <c r="F202" s="1085"/>
      <c r="G202" s="1085"/>
      <c r="H202" s="1085"/>
      <c r="I202" s="1085"/>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34" t="s">
        <v>239</v>
      </c>
      <c r="B1" s="1134"/>
      <c r="C1" s="1134"/>
      <c r="D1" s="1134"/>
      <c r="E1" s="1134"/>
      <c r="F1" s="19"/>
    </row>
    <row r="2" spans="1:6" ht="18.75" customHeight="1">
      <c r="A2" s="1134" t="s">
        <v>240</v>
      </c>
      <c r="B2" s="1134"/>
      <c r="C2" s="1134"/>
      <c r="D2" s="1134"/>
      <c r="E2" s="1134"/>
      <c r="F2" s="19"/>
    </row>
    <row r="3" spans="1:6" ht="18.75" customHeight="1">
      <c r="A3" s="1135" t="s">
        <v>250</v>
      </c>
      <c r="B3" s="1135"/>
      <c r="C3" s="1135"/>
      <c r="D3" s="1135"/>
      <c r="E3" s="1135"/>
      <c r="F3" s="19"/>
    </row>
    <row r="4" spans="1:6" ht="18.75" customHeight="1">
      <c r="B4" s="20"/>
      <c r="C4" s="21"/>
      <c r="D4" s="21"/>
    </row>
    <row r="5" spans="1:6" ht="18.75" customHeight="1">
      <c r="A5" s="1136" t="s">
        <v>242</v>
      </c>
      <c r="B5" s="1136"/>
      <c r="C5" s="1136"/>
      <c r="D5" s="1136"/>
      <c r="E5" s="1136"/>
    </row>
    <row r="6" spans="1:6" ht="18.75" customHeight="1">
      <c r="A6" s="1136" t="s">
        <v>243</v>
      </c>
      <c r="B6" s="1136"/>
      <c r="C6" s="1136"/>
      <c r="D6" s="1136"/>
      <c r="E6" s="1136"/>
    </row>
    <row r="7" spans="1:6" ht="18.75" customHeight="1">
      <c r="B7" s="1136" t="s">
        <v>245</v>
      </c>
      <c r="C7" s="1136"/>
      <c r="D7" s="1136"/>
      <c r="E7" s="1136"/>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37" t="s">
        <v>282</v>
      </c>
      <c r="B52" s="1137"/>
      <c r="C52" s="1138" t="s">
        <v>233</v>
      </c>
      <c r="D52" s="1138"/>
      <c r="E52" s="21" t="s">
        <v>234</v>
      </c>
    </row>
    <row r="53" spans="1:5">
      <c r="A53" s="1137" t="s">
        <v>235</v>
      </c>
      <c r="B53" s="1137"/>
      <c r="C53" s="1138" t="s">
        <v>236</v>
      </c>
      <c r="D53" s="1138"/>
      <c r="E53" s="21" t="s">
        <v>237</v>
      </c>
    </row>
    <row r="54" spans="1:5">
      <c r="A54" s="1137" t="s">
        <v>238</v>
      </c>
      <c r="B54" s="1137"/>
      <c r="C54" s="1137"/>
      <c r="D54" s="1137"/>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70C0"/>
  </sheetPr>
  <dimension ref="B8:K29"/>
  <sheetViews>
    <sheetView topLeftCell="A7" zoomScaleNormal="100" workbookViewId="0">
      <selection activeCell="D15" sqref="D15"/>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1">
      <c r="B8" s="716" t="s">
        <v>988</v>
      </c>
    </row>
    <row r="9" spans="2:11">
      <c r="B9" s="492"/>
    </row>
    <row r="10" spans="2:11">
      <c r="B10" s="718" t="s">
        <v>1265</v>
      </c>
    </row>
    <row r="12" spans="2:11" ht="81" customHeight="1">
      <c r="B12" s="1139" t="s">
        <v>1371</v>
      </c>
      <c r="C12" s="1139"/>
      <c r="D12" s="1139"/>
      <c r="E12" s="1139"/>
    </row>
    <row r="14" spans="2:11" ht="15.75" thickBot="1">
      <c r="C14" s="710">
        <v>45473</v>
      </c>
      <c r="D14" s="710">
        <v>45107</v>
      </c>
      <c r="E14" s="710">
        <v>45291</v>
      </c>
    </row>
    <row r="15" spans="2:11" ht="15.75" thickBot="1">
      <c r="B15" s="719"/>
      <c r="C15" s="1040" t="s">
        <v>1338</v>
      </c>
      <c r="D15" s="1040" t="s">
        <v>1339</v>
      </c>
      <c r="E15" s="1040" t="s">
        <v>1009</v>
      </c>
      <c r="F15" s="692"/>
      <c r="G15" s="692"/>
      <c r="H15" s="692"/>
      <c r="I15" s="692"/>
      <c r="J15" s="692"/>
      <c r="K15" s="692"/>
    </row>
    <row r="16" spans="2:11" ht="15.75" thickBot="1">
      <c r="B16" s="374" t="s">
        <v>895</v>
      </c>
      <c r="C16" s="1041">
        <v>7533.98</v>
      </c>
      <c r="D16" s="1041">
        <v>7258.03</v>
      </c>
      <c r="E16" s="1041">
        <v>7263.59</v>
      </c>
      <c r="F16" s="692"/>
      <c r="G16" s="692"/>
      <c r="H16" s="692"/>
      <c r="I16" s="692"/>
      <c r="J16" s="692"/>
      <c r="K16" s="692"/>
    </row>
    <row r="17" spans="2:11" ht="15.75" thickBot="1">
      <c r="B17" s="374" t="s">
        <v>896</v>
      </c>
      <c r="C17" s="1041">
        <v>7543.01</v>
      </c>
      <c r="D17" s="1041">
        <v>7262.6</v>
      </c>
      <c r="E17" s="1041">
        <v>7283.62</v>
      </c>
      <c r="F17" s="692"/>
      <c r="G17" s="692"/>
      <c r="H17" s="692"/>
      <c r="I17" s="692"/>
      <c r="J17" s="692"/>
      <c r="K17" s="692"/>
    </row>
    <row r="24" spans="2:11">
      <c r="E24" s="494"/>
    </row>
    <row r="25" spans="2:11">
      <c r="E25" s="494"/>
    </row>
    <row r="26" spans="2:11">
      <c r="E26" s="494"/>
    </row>
    <row r="27" spans="2:11">
      <c r="B27" s="494" t="s">
        <v>1028</v>
      </c>
      <c r="C27" s="494"/>
      <c r="D27" s="494"/>
      <c r="F27" s="399"/>
      <c r="G27" s="399"/>
      <c r="H27" s="399"/>
      <c r="I27" s="399"/>
      <c r="J27" s="399"/>
    </row>
    <row r="28" spans="2:11">
      <c r="B28" s="494" t="s">
        <v>1097</v>
      </c>
      <c r="C28" s="494"/>
      <c r="D28" s="494"/>
      <c r="F28" s="399"/>
      <c r="G28" s="399"/>
      <c r="H28" s="399"/>
      <c r="I28" s="399"/>
      <c r="J28" s="399"/>
    </row>
    <row r="29" spans="2:11">
      <c r="B29" s="494" t="s">
        <v>1003</v>
      </c>
      <c r="C29" s="494"/>
      <c r="D29" s="494"/>
      <c r="F29" s="399"/>
      <c r="G29" s="399"/>
      <c r="H29" s="399"/>
      <c r="I29" s="399"/>
      <c r="J29" s="399"/>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70C0"/>
  </sheetPr>
  <dimension ref="B9:N50"/>
  <sheetViews>
    <sheetView showGridLines="0" topLeftCell="A28" zoomScale="70" zoomScaleNormal="70" workbookViewId="0">
      <selection activeCell="D23" sqref="D23"/>
    </sheetView>
  </sheetViews>
  <sheetFormatPr baseColWidth="10" defaultColWidth="11.42578125" defaultRowHeight="15"/>
  <cols>
    <col min="1" max="1" width="4.140625" style="720" customWidth="1"/>
    <col min="2" max="2" width="61.7109375" style="720" bestFit="1" customWidth="1"/>
    <col min="3" max="3" width="16" style="720" customWidth="1"/>
    <col min="4" max="4" width="23.85546875" style="754" bestFit="1" customWidth="1"/>
    <col min="5" max="5" width="21.140625" style="755" bestFit="1" customWidth="1"/>
    <col min="6" max="6" width="24.42578125" style="754" bestFit="1" customWidth="1"/>
    <col min="7" max="7" width="22" style="754" bestFit="1" customWidth="1"/>
    <col min="8" max="8" width="21.28515625" style="754" bestFit="1" customWidth="1"/>
    <col min="9" max="9" width="20.5703125" style="720" customWidth="1"/>
    <col min="10" max="10" width="4.140625" style="720" customWidth="1"/>
    <col min="11" max="11" width="22.28515625" style="720" bestFit="1" customWidth="1"/>
    <col min="12" max="13" width="17.7109375" style="720" bestFit="1" customWidth="1"/>
    <col min="14" max="14" width="13.85546875" style="720" bestFit="1" customWidth="1"/>
    <col min="15" max="16384" width="11.42578125" style="720"/>
  </cols>
  <sheetData>
    <row r="9" spans="2:9">
      <c r="B9" s="1150" t="s">
        <v>1144</v>
      </c>
      <c r="C9" s="1150"/>
      <c r="D9" s="1150"/>
      <c r="E9" s="1150"/>
      <c r="F9" s="1150"/>
      <c r="G9" s="1150"/>
      <c r="H9" s="1150"/>
      <c r="I9" s="1150"/>
    </row>
    <row r="10" spans="2:9">
      <c r="B10" s="1150"/>
      <c r="C10" s="1150"/>
      <c r="D10" s="1150"/>
      <c r="E10" s="1150"/>
      <c r="F10" s="1150"/>
      <c r="G10" s="1150"/>
      <c r="H10" s="1150"/>
      <c r="I10" s="1150"/>
    </row>
    <row r="11" spans="2:9">
      <c r="B11" s="1150" t="s">
        <v>325</v>
      </c>
      <c r="C11" s="1150"/>
      <c r="D11" s="1150"/>
      <c r="E11" s="1150"/>
      <c r="F11" s="1150"/>
      <c r="G11" s="1150"/>
      <c r="H11" s="1150"/>
      <c r="I11" s="1150"/>
    </row>
    <row r="12" spans="2:9" ht="15.75" thickBot="1">
      <c r="B12" s="721"/>
      <c r="C12" s="1151"/>
      <c r="D12" s="1151"/>
      <c r="E12" s="1151"/>
      <c r="F12" s="1151"/>
      <c r="G12" s="1152"/>
      <c r="H12" s="1152"/>
      <c r="I12" s="1152"/>
    </row>
    <row r="13" spans="2:9" ht="52.5" customHeight="1">
      <c r="B13" s="1142" t="s">
        <v>1287</v>
      </c>
      <c r="C13" s="722" t="s">
        <v>327</v>
      </c>
      <c r="D13" s="722" t="s">
        <v>327</v>
      </c>
      <c r="E13" s="1145" t="s">
        <v>1290</v>
      </c>
      <c r="F13" s="723" t="s">
        <v>1271</v>
      </c>
      <c r="G13" s="724" t="s">
        <v>327</v>
      </c>
      <c r="H13" s="1145" t="s">
        <v>1011</v>
      </c>
      <c r="I13" s="725" t="s">
        <v>1217</v>
      </c>
    </row>
    <row r="14" spans="2:9">
      <c r="B14" s="1143"/>
      <c r="C14" s="1148" t="s">
        <v>231</v>
      </c>
      <c r="D14" s="1148" t="s">
        <v>328</v>
      </c>
      <c r="E14" s="1146"/>
      <c r="F14" s="1000" t="s">
        <v>1010</v>
      </c>
      <c r="G14" s="1140" t="s">
        <v>328</v>
      </c>
      <c r="H14" s="1146"/>
      <c r="I14" s="1001" t="s">
        <v>1010</v>
      </c>
    </row>
    <row r="15" spans="2:9" ht="15.75" thickBot="1">
      <c r="B15" s="1144"/>
      <c r="C15" s="1149"/>
      <c r="D15" s="1149"/>
      <c r="E15" s="1147"/>
      <c r="F15" s="726">
        <v>45473</v>
      </c>
      <c r="G15" s="1141"/>
      <c r="H15" s="1147"/>
      <c r="I15" s="726">
        <v>45291</v>
      </c>
    </row>
    <row r="16" spans="2:9" ht="24.75" customHeight="1">
      <c r="B16" s="727" t="s">
        <v>329</v>
      </c>
      <c r="C16" s="728"/>
      <c r="D16" s="729"/>
      <c r="E16" s="729"/>
      <c r="F16" s="730"/>
      <c r="G16" s="730"/>
      <c r="H16" s="730"/>
      <c r="I16" s="731"/>
    </row>
    <row r="17" spans="2:9" ht="24.75" customHeight="1">
      <c r="B17" s="732" t="s">
        <v>666</v>
      </c>
      <c r="C17" s="733"/>
      <c r="D17" s="734"/>
      <c r="E17" s="734"/>
      <c r="F17" s="735"/>
      <c r="G17" s="735"/>
      <c r="H17" s="735"/>
      <c r="I17" s="736"/>
    </row>
    <row r="18" spans="2:9" ht="24.75" customHeight="1">
      <c r="B18" s="732" t="s">
        <v>1232</v>
      </c>
      <c r="C18" s="733"/>
      <c r="D18" s="734"/>
      <c r="E18" s="734"/>
      <c r="F18" s="735"/>
      <c r="G18" s="735"/>
      <c r="H18" s="735"/>
      <c r="I18" s="736"/>
    </row>
    <row r="19" spans="2:9" ht="24.75" customHeight="1">
      <c r="B19" s="737" t="s">
        <v>751</v>
      </c>
      <c r="C19" s="738" t="s">
        <v>897</v>
      </c>
      <c r="D19" s="734">
        <v>0</v>
      </c>
      <c r="E19" s="734"/>
      <c r="F19" s="735">
        <v>0</v>
      </c>
      <c r="G19" s="734">
        <v>0</v>
      </c>
      <c r="H19" s="734">
        <v>7263.59</v>
      </c>
      <c r="I19" s="736">
        <v>0</v>
      </c>
    </row>
    <row r="20" spans="2:9" s="743" customFormat="1" ht="24.75" customHeight="1">
      <c r="B20" s="732" t="s">
        <v>1233</v>
      </c>
      <c r="C20" s="739"/>
      <c r="D20" s="740">
        <f>+D21</f>
        <v>246953.06</v>
      </c>
      <c r="E20" s="950"/>
      <c r="F20" s="741">
        <f>+F21</f>
        <v>599920151</v>
      </c>
      <c r="G20" s="740">
        <f>+G21</f>
        <v>12143.42</v>
      </c>
      <c r="H20" s="741"/>
      <c r="I20" s="742">
        <v>88204824.077800006</v>
      </c>
    </row>
    <row r="21" spans="2:9" ht="24.75" customHeight="1">
      <c r="B21" s="732" t="s">
        <v>1234</v>
      </c>
      <c r="C21" s="738" t="s">
        <v>897</v>
      </c>
      <c r="D21" s="734">
        <v>246953.06</v>
      </c>
      <c r="E21" s="1013">
        <v>7533.98</v>
      </c>
      <c r="F21" s="735">
        <v>599920151</v>
      </c>
      <c r="G21" s="734">
        <v>12143.42</v>
      </c>
      <c r="H21" s="734">
        <v>7263.59</v>
      </c>
      <c r="I21" s="736">
        <v>88204824.077800006</v>
      </c>
    </row>
    <row r="22" spans="2:9" s="743" customFormat="1" ht="24.75" customHeight="1">
      <c r="B22" s="746" t="s">
        <v>15</v>
      </c>
      <c r="C22" s="747"/>
      <c r="D22" s="740">
        <f>+D23+D24</f>
        <v>2128.5099999999998</v>
      </c>
      <c r="E22" s="734"/>
      <c r="F22" s="741">
        <f>+F23+F24</f>
        <v>16036151.769799998</v>
      </c>
      <c r="G22" s="740">
        <f>+G23+G24</f>
        <v>5203.6899999999996</v>
      </c>
      <c r="H22" s="748"/>
      <c r="I22" s="742">
        <v>37797470.647100002</v>
      </c>
    </row>
    <row r="23" spans="2:9" ht="24.75" customHeight="1">
      <c r="B23" s="744" t="s">
        <v>753</v>
      </c>
      <c r="C23" s="738" t="s">
        <v>897</v>
      </c>
      <c r="D23" s="734">
        <v>2128.5099999999998</v>
      </c>
      <c r="E23" s="734">
        <v>7533.98</v>
      </c>
      <c r="F23" s="772">
        <f>+D23*E23</f>
        <v>16036151.769799998</v>
      </c>
      <c r="G23" s="734">
        <v>5203.6899999999996</v>
      </c>
      <c r="H23" s="734">
        <v>7263.59</v>
      </c>
      <c r="I23" s="1003">
        <v>37797470.647100002</v>
      </c>
    </row>
    <row r="24" spans="2:9" ht="24.75" customHeight="1">
      <c r="B24" s="744" t="s">
        <v>678</v>
      </c>
      <c r="C24" s="738" t="s">
        <v>897</v>
      </c>
      <c r="D24" s="745">
        <v>0</v>
      </c>
      <c r="E24" s="734">
        <v>7533.98</v>
      </c>
      <c r="F24" s="935">
        <v>0</v>
      </c>
      <c r="G24" s="745">
        <v>0</v>
      </c>
      <c r="H24" s="734">
        <v>7263.59</v>
      </c>
      <c r="I24" s="1003">
        <v>0</v>
      </c>
    </row>
    <row r="25" spans="2:9" ht="24.75" customHeight="1">
      <c r="B25" s="746" t="s">
        <v>1231</v>
      </c>
      <c r="C25" s="738"/>
      <c r="D25" s="734"/>
      <c r="E25" s="749"/>
      <c r="F25" s="935"/>
      <c r="G25" s="734"/>
      <c r="H25" s="561"/>
      <c r="I25" s="572"/>
    </row>
    <row r="26" spans="2:9" ht="24.75" customHeight="1">
      <c r="B26" s="750" t="s">
        <v>678</v>
      </c>
      <c r="C26" s="738" t="s">
        <v>897</v>
      </c>
      <c r="D26" s="734">
        <v>3200</v>
      </c>
      <c r="E26" s="734">
        <v>7533.98</v>
      </c>
      <c r="F26" s="772">
        <f>+D26*E26</f>
        <v>24108736</v>
      </c>
      <c r="G26" s="734">
        <v>3200</v>
      </c>
      <c r="H26" s="935">
        <v>0</v>
      </c>
      <c r="I26" s="936">
        <v>23243488</v>
      </c>
    </row>
    <row r="27" spans="2:9" ht="24.75" customHeight="1" thickBot="1">
      <c r="B27" s="751" t="s">
        <v>1240</v>
      </c>
      <c r="C27" s="738"/>
      <c r="D27" s="740">
        <f>+D21+D23+D26</f>
        <v>252281.57</v>
      </c>
      <c r="E27" s="734">
        <v>0</v>
      </c>
      <c r="F27" s="554">
        <f>+F21+F23+F26</f>
        <v>640065038.76979995</v>
      </c>
      <c r="G27" s="740">
        <f>+G21+G23+G26</f>
        <v>20547.11</v>
      </c>
      <c r="H27" s="935">
        <v>0</v>
      </c>
      <c r="I27" s="1002">
        <v>149245782.72490001</v>
      </c>
    </row>
    <row r="28" spans="2:9" s="743" customFormat="1" ht="24.75" customHeight="1" thickBot="1">
      <c r="B28" s="756" t="s">
        <v>331</v>
      </c>
      <c r="C28" s="757"/>
      <c r="D28" s="758"/>
      <c r="E28" s="758"/>
      <c r="F28" s="759">
        <f>+F26+F27</f>
        <v>664173774.76979995</v>
      </c>
      <c r="G28" s="758"/>
      <c r="H28" s="759"/>
      <c r="I28" s="760">
        <v>56191728567.053604</v>
      </c>
    </row>
    <row r="29" spans="2:9" ht="52.5" customHeight="1">
      <c r="B29" s="1142" t="s">
        <v>1287</v>
      </c>
      <c r="C29" s="722" t="s">
        <v>327</v>
      </c>
      <c r="D29" s="722" t="s">
        <v>327</v>
      </c>
      <c r="E29" s="1145" t="s">
        <v>1290</v>
      </c>
      <c r="F29" s="723" t="s">
        <v>1271</v>
      </c>
      <c r="G29" s="724" t="s">
        <v>327</v>
      </c>
      <c r="H29" s="1145" t="s">
        <v>1011</v>
      </c>
      <c r="I29" s="725" t="s">
        <v>1217</v>
      </c>
    </row>
    <row r="30" spans="2:9">
      <c r="B30" s="1143"/>
      <c r="C30" s="1148" t="s">
        <v>231</v>
      </c>
      <c r="D30" s="1148" t="s">
        <v>328</v>
      </c>
      <c r="E30" s="1146"/>
      <c r="F30" s="1000" t="s">
        <v>1010</v>
      </c>
      <c r="G30" s="1140" t="s">
        <v>328</v>
      </c>
      <c r="H30" s="1146"/>
      <c r="I30" s="1001" t="s">
        <v>1010</v>
      </c>
    </row>
    <row r="31" spans="2:9" ht="15.75" thickBot="1">
      <c r="B31" s="1144"/>
      <c r="C31" s="1149"/>
      <c r="D31" s="1149"/>
      <c r="E31" s="1147"/>
      <c r="F31" s="726">
        <v>45473</v>
      </c>
      <c r="G31" s="1141"/>
      <c r="H31" s="1147"/>
      <c r="I31" s="726">
        <v>45291</v>
      </c>
    </row>
    <row r="32" spans="2:9" ht="24.75" customHeight="1">
      <c r="B32" s="727" t="s">
        <v>93</v>
      </c>
      <c r="C32" s="728"/>
      <c r="D32" s="729"/>
      <c r="E32" s="729"/>
      <c r="F32" s="730"/>
      <c r="G32" s="730"/>
      <c r="H32" s="730"/>
      <c r="I32" s="731"/>
    </row>
    <row r="33" spans="2:14" s="743" customFormat="1" ht="24.75" customHeight="1">
      <c r="B33" s="746" t="s">
        <v>332</v>
      </c>
      <c r="C33" s="739"/>
      <c r="D33" s="740"/>
      <c r="E33" s="740"/>
      <c r="F33" s="741">
        <f>+F34</f>
        <v>0</v>
      </c>
      <c r="G33" s="741"/>
      <c r="H33" s="741"/>
      <c r="I33" s="742">
        <f>+I34</f>
        <v>79974147.599999994</v>
      </c>
    </row>
    <row r="34" spans="2:14" s="743" customFormat="1" ht="24.75" customHeight="1">
      <c r="B34" s="746" t="s">
        <v>1228</v>
      </c>
      <c r="C34" s="739"/>
      <c r="D34" s="740">
        <f>+D35+D36+D37</f>
        <v>0</v>
      </c>
      <c r="E34" s="740"/>
      <c r="F34" s="741">
        <f>+F35+F36+F37</f>
        <v>0</v>
      </c>
      <c r="G34" s="740">
        <f>+G35+G36+G37</f>
        <v>10980</v>
      </c>
      <c r="H34" s="741"/>
      <c r="I34" s="742">
        <v>79974147.599999994</v>
      </c>
    </row>
    <row r="35" spans="2:14" ht="24.75" customHeight="1">
      <c r="B35" s="744" t="s">
        <v>1133</v>
      </c>
      <c r="C35" s="738" t="s">
        <v>897</v>
      </c>
      <c r="D35" s="752">
        <v>0</v>
      </c>
      <c r="E35" s="734">
        <v>7543.01</v>
      </c>
      <c r="F35" s="753">
        <f>+D35*E35</f>
        <v>0</v>
      </c>
      <c r="G35" s="734">
        <v>0</v>
      </c>
      <c r="H35" s="734">
        <v>7283.62</v>
      </c>
      <c r="I35" s="954">
        <v>0</v>
      </c>
      <c r="K35" s="754"/>
      <c r="L35" s="754"/>
      <c r="M35" s="754"/>
      <c r="N35" s="754"/>
    </row>
    <row r="36" spans="2:14" ht="24.75" customHeight="1">
      <c r="B36" s="744" t="s">
        <v>1134</v>
      </c>
      <c r="C36" s="738" t="s">
        <v>897</v>
      </c>
      <c r="D36" s="752">
        <v>0</v>
      </c>
      <c r="E36" s="734">
        <v>7543.01</v>
      </c>
      <c r="F36" s="753">
        <f t="shared" ref="F36:F37" si="0">+D36*E36</f>
        <v>0</v>
      </c>
      <c r="G36" s="752">
        <v>0</v>
      </c>
      <c r="H36" s="734">
        <v>7283.62</v>
      </c>
      <c r="I36" s="954">
        <v>0</v>
      </c>
      <c r="L36" s="755"/>
    </row>
    <row r="37" spans="2:14" ht="24.75" customHeight="1">
      <c r="B37" s="744" t="s">
        <v>1132</v>
      </c>
      <c r="C37" s="738" t="s">
        <v>897</v>
      </c>
      <c r="D37" s="734"/>
      <c r="E37" s="734">
        <v>7543.01</v>
      </c>
      <c r="F37" s="753">
        <f t="shared" si="0"/>
        <v>0</v>
      </c>
      <c r="G37" s="734">
        <v>10980</v>
      </c>
      <c r="H37" s="734">
        <v>7283.62</v>
      </c>
      <c r="I37" s="954">
        <v>79974147.599999994</v>
      </c>
      <c r="L37" s="755"/>
    </row>
    <row r="38" spans="2:14" ht="24.75" customHeight="1">
      <c r="B38" s="746" t="s">
        <v>667</v>
      </c>
      <c r="C38" s="733"/>
      <c r="D38" s="734"/>
      <c r="E38" s="734"/>
      <c r="F38" s="735"/>
      <c r="G38" s="735"/>
      <c r="H38" s="734"/>
      <c r="I38" s="736"/>
      <c r="L38" s="755"/>
    </row>
    <row r="39" spans="2:14" ht="24.75" customHeight="1">
      <c r="B39" s="744" t="s">
        <v>755</v>
      </c>
      <c r="C39" s="738" t="s">
        <v>897</v>
      </c>
      <c r="D39" s="734"/>
      <c r="E39" s="734"/>
      <c r="F39" s="735">
        <v>0</v>
      </c>
      <c r="G39" s="735">
        <v>0</v>
      </c>
      <c r="H39" s="734"/>
      <c r="I39" s="736">
        <v>0</v>
      </c>
    </row>
    <row r="40" spans="2:14" ht="24.75" customHeight="1" thickBot="1">
      <c r="B40" s="751" t="s">
        <v>1229</v>
      </c>
      <c r="C40" s="738"/>
      <c r="D40" s="740">
        <f>+D35+D36+D37+D39</f>
        <v>0</v>
      </c>
      <c r="E40" s="734"/>
      <c r="F40" s="741">
        <f>+F35+F36+F37</f>
        <v>0</v>
      </c>
      <c r="G40" s="740">
        <v>7723635.2800000003</v>
      </c>
      <c r="H40" s="734">
        <v>7339.62</v>
      </c>
      <c r="I40" s="742">
        <v>56699557403.793594</v>
      </c>
    </row>
    <row r="41" spans="2:14" ht="24.75" customHeight="1" thickBot="1">
      <c r="B41" s="756" t="s">
        <v>1230</v>
      </c>
      <c r="C41" s="757"/>
      <c r="D41" s="758"/>
      <c r="E41" s="758"/>
      <c r="F41" s="759">
        <f>+F33</f>
        <v>0</v>
      </c>
      <c r="G41" s="758"/>
      <c r="H41" s="759"/>
      <c r="I41" s="760">
        <v>56974253399.779198</v>
      </c>
    </row>
    <row r="48" spans="2:14">
      <c r="B48" s="1093" t="s">
        <v>1028</v>
      </c>
      <c r="C48" s="1093"/>
      <c r="D48" s="1093"/>
      <c r="E48" s="1093"/>
      <c r="F48" s="1093"/>
      <c r="G48" s="1093"/>
      <c r="H48" s="1093"/>
      <c r="I48" s="1093"/>
    </row>
    <row r="49" spans="2:9">
      <c r="B49" s="1093" t="s">
        <v>1097</v>
      </c>
      <c r="C49" s="1093"/>
      <c r="D49" s="1093"/>
      <c r="E49" s="1093"/>
      <c r="F49" s="1093"/>
      <c r="G49" s="1093"/>
      <c r="H49" s="1093"/>
      <c r="I49" s="1093"/>
    </row>
    <row r="50" spans="2:9">
      <c r="B50" s="1093" t="s">
        <v>1003</v>
      </c>
      <c r="C50" s="1093"/>
      <c r="D50" s="1093"/>
      <c r="E50" s="1093"/>
      <c r="F50" s="1093"/>
      <c r="G50" s="1093"/>
      <c r="H50" s="1093"/>
      <c r="I50" s="1093"/>
    </row>
  </sheetData>
  <mergeCells count="20">
    <mergeCell ref="B9:I9"/>
    <mergeCell ref="B10:I10"/>
    <mergeCell ref="B11:I11"/>
    <mergeCell ref="C12:F12"/>
    <mergeCell ref="G12:I12"/>
    <mergeCell ref="B48:I48"/>
    <mergeCell ref="B49:I49"/>
    <mergeCell ref="B50:I50"/>
    <mergeCell ref="G14:G15"/>
    <mergeCell ref="B29:B31"/>
    <mergeCell ref="E29:E31"/>
    <mergeCell ref="H29:H31"/>
    <mergeCell ref="C30:C31"/>
    <mergeCell ref="D30:D31"/>
    <mergeCell ref="G30:G31"/>
    <mergeCell ref="B13:B15"/>
    <mergeCell ref="E13:E15"/>
    <mergeCell ref="H13:H15"/>
    <mergeCell ref="C14:C15"/>
    <mergeCell ref="D14:D15"/>
  </mergeCells>
  <pageMargins left="0.7" right="0.7" top="0.75" bottom="0.75" header="0.3" footer="0.3"/>
  <pageSetup orientation="portrait" r:id="rId1"/>
  <ignoredErrors>
    <ignoredError sqref="F22"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B7:J23"/>
  <sheetViews>
    <sheetView workbookViewId="0">
      <selection activeCell="I12" sqref="I12"/>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11.85546875" style="371" bestFit="1" customWidth="1"/>
    <col min="8" max="8" width="15" style="371" hidden="1" customWidth="1"/>
    <col min="9" max="9" width="13.42578125" style="371" bestFit="1" customWidth="1"/>
    <col min="10" max="10" width="11.7109375" style="371" bestFit="1" customWidth="1"/>
    <col min="11" max="16384" width="11.42578125" style="371"/>
  </cols>
  <sheetData>
    <row r="7" spans="2:10" s="720" customFormat="1">
      <c r="B7" s="1150" t="s">
        <v>1145</v>
      </c>
      <c r="C7" s="1150"/>
      <c r="D7" s="1150"/>
      <c r="E7" s="1150"/>
      <c r="F7" s="1150"/>
      <c r="G7" s="761"/>
      <c r="H7" s="761"/>
      <c r="I7" s="761"/>
      <c r="J7" s="761"/>
    </row>
    <row r="8" spans="2:10" s="720" customFormat="1">
      <c r="B8" s="762"/>
      <c r="C8" s="762"/>
      <c r="D8" s="762"/>
      <c r="E8" s="762"/>
      <c r="F8" s="762"/>
      <c r="G8" s="761"/>
      <c r="H8" s="761"/>
      <c r="I8" s="761"/>
      <c r="J8" s="761"/>
    </row>
    <row r="9" spans="2:10">
      <c r="D9" s="710">
        <v>45473</v>
      </c>
      <c r="E9" s="710"/>
      <c r="F9" s="710">
        <v>45107</v>
      </c>
    </row>
    <row r="10" spans="2:10" s="470" customFormat="1" ht="45">
      <c r="B10" s="763" t="s">
        <v>756</v>
      </c>
      <c r="C10" s="764" t="s">
        <v>1328</v>
      </c>
      <c r="D10" s="764" t="s">
        <v>1329</v>
      </c>
      <c r="E10" s="764" t="s">
        <v>1330</v>
      </c>
      <c r="F10" s="764" t="s">
        <v>1331</v>
      </c>
    </row>
    <row r="11" spans="2:10" ht="30">
      <c r="B11" s="765" t="s">
        <v>1272</v>
      </c>
      <c r="C11" s="766">
        <v>7533.98</v>
      </c>
      <c r="D11" s="767">
        <v>373876438</v>
      </c>
      <c r="E11" s="965">
        <v>7258.03</v>
      </c>
      <c r="F11" s="966">
        <v>977245183</v>
      </c>
      <c r="H11" s="700">
        <f>+D11-D13</f>
        <v>364378992</v>
      </c>
      <c r="I11" s="700"/>
      <c r="J11" s="700"/>
    </row>
    <row r="12" spans="2:10" ht="30">
      <c r="B12" s="765" t="s">
        <v>1273</v>
      </c>
      <c r="C12" s="766">
        <v>7543.01</v>
      </c>
      <c r="D12" s="767">
        <v>18667104</v>
      </c>
      <c r="E12" s="965">
        <v>7262.6</v>
      </c>
      <c r="F12" s="966">
        <v>2731730961</v>
      </c>
      <c r="H12" s="700">
        <f>+D12-D14</f>
        <v>4109078</v>
      </c>
      <c r="I12" s="700"/>
      <c r="J12" s="700"/>
    </row>
    <row r="13" spans="2:10" ht="30">
      <c r="B13" s="765" t="s">
        <v>1274</v>
      </c>
      <c r="C13" s="766">
        <v>7533.98</v>
      </c>
      <c r="D13" s="767">
        <v>9497446</v>
      </c>
      <c r="E13" s="965">
        <v>7258.03</v>
      </c>
      <c r="F13" s="966">
        <v>2404193444</v>
      </c>
      <c r="G13" s="700"/>
      <c r="H13" s="700">
        <f>SUM(H11:H12)</f>
        <v>368488070</v>
      </c>
      <c r="I13" s="700"/>
      <c r="J13" s="700"/>
    </row>
    <row r="14" spans="2:10" ht="30">
      <c r="B14" s="765" t="s">
        <v>757</v>
      </c>
      <c r="C14" s="766">
        <v>7543.01</v>
      </c>
      <c r="D14" s="767">
        <v>14558026</v>
      </c>
      <c r="E14" s="965">
        <v>7262.6</v>
      </c>
      <c r="F14" s="966">
        <v>1319542937</v>
      </c>
      <c r="H14" s="700"/>
    </row>
    <row r="15" spans="2:10" s="470" customFormat="1">
      <c r="B15" s="768" t="s">
        <v>758</v>
      </c>
      <c r="C15" s="768"/>
      <c r="D15" s="769">
        <f>+D11+D12-D13-D14</f>
        <v>368488070</v>
      </c>
      <c r="E15" s="967"/>
      <c r="F15" s="968">
        <f>+F11+F12-F13-F14</f>
        <v>-14760237</v>
      </c>
      <c r="H15" s="700"/>
      <c r="I15" s="371"/>
    </row>
    <row r="16" spans="2:10">
      <c r="H16" s="700"/>
    </row>
    <row r="17" spans="2:9">
      <c r="C17" s="700"/>
    </row>
    <row r="18" spans="2:9">
      <c r="C18" s="700"/>
    </row>
    <row r="19" spans="2:9">
      <c r="C19" s="700"/>
      <c r="H19" s="700"/>
    </row>
    <row r="20" spans="2:9">
      <c r="E20" s="700"/>
      <c r="F20" s="700"/>
      <c r="H20" s="700"/>
    </row>
    <row r="21" spans="2:9">
      <c r="B21" s="1085" t="s">
        <v>1028</v>
      </c>
      <c r="C21" s="1085"/>
      <c r="D21" s="1085"/>
      <c r="E21" s="1085"/>
      <c r="F21" s="1085"/>
      <c r="G21" s="399"/>
      <c r="H21" s="399"/>
      <c r="I21" s="399"/>
    </row>
    <row r="22" spans="2:9">
      <c r="B22" s="1085" t="s">
        <v>1097</v>
      </c>
      <c r="C22" s="1085"/>
      <c r="D22" s="1085"/>
      <c r="E22" s="1085"/>
      <c r="F22" s="1085"/>
      <c r="G22" s="399"/>
      <c r="H22" s="399"/>
      <c r="I22" s="399"/>
    </row>
    <row r="23" spans="2:9">
      <c r="B23" s="1085" t="s">
        <v>1003</v>
      </c>
      <c r="C23" s="1085"/>
      <c r="D23" s="1085"/>
      <c r="E23" s="1085"/>
      <c r="F23" s="1085"/>
      <c r="G23" s="399"/>
      <c r="H23" s="399"/>
      <c r="I23" s="399"/>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B9:J28"/>
  <sheetViews>
    <sheetView topLeftCell="A4" zoomScale="130" zoomScaleNormal="130" workbookViewId="0">
      <selection activeCell="D17" sqref="D17"/>
    </sheetView>
  </sheetViews>
  <sheetFormatPr baseColWidth="10" defaultColWidth="11.42578125" defaultRowHeight="15"/>
  <cols>
    <col min="1" max="1" width="11.42578125" style="371"/>
    <col min="2" max="2" width="41" style="371" customWidth="1"/>
    <col min="3" max="3" width="20.28515625" style="371" customWidth="1"/>
    <col min="4" max="4" width="20.5703125" style="371" bestFit="1" customWidth="1"/>
    <col min="5" max="5" width="22.42578125" style="371" bestFit="1" customWidth="1"/>
    <col min="6" max="6" width="11.42578125" style="371"/>
    <col min="7" max="7" width="15.5703125" style="380" bestFit="1" customWidth="1"/>
    <col min="8" max="8" width="14.140625" style="700" bestFit="1" customWidth="1"/>
    <col min="9" max="9" width="15.140625" style="371" bestFit="1" customWidth="1"/>
    <col min="10" max="16384" width="11.42578125" style="371"/>
  </cols>
  <sheetData>
    <row r="9" spans="2:8">
      <c r="B9" s="469" t="s">
        <v>1146</v>
      </c>
    </row>
    <row r="10" spans="2:8">
      <c r="B10" s="470"/>
    </row>
    <row r="11" spans="2:8">
      <c r="B11" s="1153" t="s">
        <v>989</v>
      </c>
      <c r="C11" s="1153"/>
      <c r="D11" s="1153"/>
      <c r="E11" s="1153"/>
    </row>
    <row r="12" spans="2:8">
      <c r="B12" s="493"/>
      <c r="C12" s="493"/>
      <c r="D12" s="493"/>
      <c r="E12" s="493"/>
    </row>
    <row r="13" spans="2:8">
      <c r="D13" s="710">
        <v>45473</v>
      </c>
      <c r="E13" s="710">
        <v>45291</v>
      </c>
    </row>
    <row r="14" spans="2:8" s="470" customFormat="1" ht="15" customHeight="1">
      <c r="B14" s="1154" t="s">
        <v>759</v>
      </c>
      <c r="C14" s="1154" t="s">
        <v>1218</v>
      </c>
      <c r="D14" s="1156" t="s">
        <v>760</v>
      </c>
      <c r="E14" s="1156"/>
      <c r="G14" s="380"/>
      <c r="H14" s="771"/>
    </row>
    <row r="15" spans="2:8" s="470" customFormat="1" ht="15" customHeight="1">
      <c r="B15" s="1155"/>
      <c r="C15" s="1155"/>
      <c r="D15" s="387" t="s">
        <v>1260</v>
      </c>
      <c r="E15" s="387" t="s">
        <v>935</v>
      </c>
      <c r="G15" s="380"/>
      <c r="H15" s="771"/>
    </row>
    <row r="16" spans="2:8" ht="14.25" customHeight="1">
      <c r="B16" s="951" t="s">
        <v>1227</v>
      </c>
      <c r="C16" s="952">
        <v>246953.06</v>
      </c>
      <c r="D16" s="853">
        <v>1860539415</v>
      </c>
      <c r="E16" s="853">
        <v>88204824.077800006</v>
      </c>
    </row>
    <row r="17" spans="2:10" ht="14.25" customHeight="1">
      <c r="B17" s="951" t="s">
        <v>1292</v>
      </c>
      <c r="C17" s="1028"/>
      <c r="D17" s="853">
        <v>22541571</v>
      </c>
      <c r="E17" s="853">
        <v>2000919</v>
      </c>
    </row>
    <row r="18" spans="2:10" s="470" customFormat="1" ht="15" customHeight="1">
      <c r="B18" s="387" t="s">
        <v>761</v>
      </c>
      <c r="C18" s="770"/>
      <c r="D18" s="773">
        <f>SUM(D16:D17)</f>
        <v>1883080986</v>
      </c>
      <c r="E18" s="773">
        <v>90205743.077800006</v>
      </c>
      <c r="G18" s="380"/>
      <c r="H18" s="380"/>
      <c r="I18" s="380"/>
      <c r="J18" s="380"/>
    </row>
    <row r="19" spans="2:10">
      <c r="I19" s="380"/>
    </row>
    <row r="20" spans="2:10">
      <c r="I20" s="380"/>
    </row>
    <row r="21" spans="2:10">
      <c r="I21" s="380"/>
    </row>
    <row r="22" spans="2:10">
      <c r="I22" s="380"/>
    </row>
    <row r="23" spans="2:10">
      <c r="I23" s="380"/>
    </row>
    <row r="24" spans="2:10">
      <c r="I24" s="380"/>
    </row>
    <row r="25" spans="2:10">
      <c r="I25" s="700"/>
    </row>
    <row r="26" spans="2:10">
      <c r="B26" s="1085" t="s">
        <v>1028</v>
      </c>
      <c r="C26" s="1085"/>
      <c r="D26" s="1085"/>
      <c r="E26" s="1085"/>
      <c r="F26" s="399"/>
    </row>
    <row r="27" spans="2:10">
      <c r="B27" s="1085" t="s">
        <v>1097</v>
      </c>
      <c r="C27" s="1085"/>
      <c r="D27" s="1085"/>
      <c r="E27" s="1085"/>
      <c r="F27" s="399"/>
    </row>
    <row r="28" spans="2:10">
      <c r="B28" s="1085" t="s">
        <v>1003</v>
      </c>
      <c r="C28" s="1085"/>
      <c r="D28" s="1085"/>
      <c r="E28" s="1085"/>
      <c r="F28" s="399"/>
    </row>
  </sheetData>
  <mergeCells count="7">
    <mergeCell ref="B28:E28"/>
    <mergeCell ref="B11:E11"/>
    <mergeCell ref="B14:B15"/>
    <mergeCell ref="C14:C15"/>
    <mergeCell ref="D14:E14"/>
    <mergeCell ref="B26:E26"/>
    <mergeCell ref="B27:E27"/>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70C0"/>
    <pageSetUpPr fitToPage="1"/>
  </sheetPr>
  <dimension ref="B6:J76"/>
  <sheetViews>
    <sheetView showGridLines="0" topLeftCell="A43" zoomScale="85" zoomScaleNormal="85" workbookViewId="0">
      <selection activeCell="A39" sqref="A1:XFD1048576"/>
    </sheetView>
  </sheetViews>
  <sheetFormatPr baseColWidth="10" defaultColWidth="11.42578125" defaultRowHeight="15"/>
  <cols>
    <col min="1" max="1" width="6.42578125" style="429" customWidth="1"/>
    <col min="2" max="2" width="60.85546875" style="429" bestFit="1" customWidth="1"/>
    <col min="3" max="3" width="22" style="429" customWidth="1"/>
    <col min="4" max="4" width="13.7109375" style="429" customWidth="1"/>
    <col min="5" max="5" width="28.28515625" style="429" bestFit="1" customWidth="1"/>
    <col min="6" max="6" width="20.28515625" style="429" bestFit="1" customWidth="1"/>
    <col min="7" max="7" width="19" style="429" bestFit="1" customWidth="1"/>
    <col min="8" max="8" width="21.28515625" style="429" bestFit="1" customWidth="1"/>
    <col min="9" max="9" width="23" style="429" bestFit="1" customWidth="1"/>
    <col min="10" max="10" width="13.85546875" style="429" bestFit="1" customWidth="1"/>
    <col min="11" max="16384" width="11.42578125" style="429"/>
  </cols>
  <sheetData>
    <row r="6" spans="2:9">
      <c r="B6" s="1157"/>
      <c r="C6" s="1157"/>
      <c r="D6" s="1157"/>
      <c r="E6" s="1157"/>
      <c r="F6" s="1157"/>
      <c r="G6" s="1157"/>
      <c r="H6" s="1157"/>
      <c r="I6" s="1157"/>
    </row>
    <row r="7" spans="2:9">
      <c r="B7" s="1158" t="s">
        <v>1147</v>
      </c>
      <c r="C7" s="1158"/>
      <c r="D7" s="1158"/>
      <c r="E7" s="1158"/>
      <c r="F7" s="1158"/>
      <c r="G7" s="1158"/>
      <c r="H7" s="1158"/>
      <c r="I7" s="1158"/>
    </row>
    <row r="8" spans="2:9">
      <c r="B8" s="430"/>
      <c r="C8" s="430"/>
      <c r="D8" s="401" t="s">
        <v>326</v>
      </c>
      <c r="F8" s="401"/>
      <c r="G8" s="401"/>
      <c r="H8" s="401"/>
      <c r="I8" s="401"/>
    </row>
    <row r="9" spans="2:9" ht="15" customHeight="1">
      <c r="B9" s="431"/>
      <c r="C9" s="431"/>
      <c r="D9" s="431"/>
      <c r="E9" s="431"/>
      <c r="F9" s="431"/>
      <c r="G9" s="431"/>
      <c r="H9" s="431"/>
      <c r="I9" s="431"/>
    </row>
    <row r="10" spans="2:9">
      <c r="B10" s="1159" t="s">
        <v>1332</v>
      </c>
      <c r="C10" s="1159"/>
      <c r="D10" s="1159"/>
      <c r="E10" s="1159"/>
      <c r="F10" s="1159"/>
      <c r="G10" s="1159"/>
      <c r="H10" s="1159"/>
      <c r="I10" s="1159"/>
    </row>
    <row r="11" spans="2:9" ht="15.75" customHeight="1" thickBot="1">
      <c r="B11" s="432"/>
      <c r="C11" s="432"/>
      <c r="D11" s="432"/>
      <c r="E11" s="433"/>
      <c r="F11" s="433"/>
      <c r="G11" s="433"/>
      <c r="H11" s="432"/>
      <c r="I11" s="432"/>
    </row>
    <row r="12" spans="2:9" ht="15.75" thickBot="1">
      <c r="B12" s="1160" t="s">
        <v>1087</v>
      </c>
      <c r="C12" s="1161"/>
      <c r="D12" s="1161"/>
      <c r="E12" s="1161"/>
      <c r="F12" s="1162"/>
      <c r="G12" s="1163" t="s">
        <v>1372</v>
      </c>
      <c r="H12" s="1163"/>
      <c r="I12" s="1164"/>
    </row>
    <row r="13" spans="2:9">
      <c r="B13" s="1165" t="s">
        <v>813</v>
      </c>
      <c r="C13" s="1165" t="s">
        <v>762</v>
      </c>
      <c r="D13" s="1165" t="s">
        <v>763</v>
      </c>
      <c r="E13" s="1165" t="s">
        <v>636</v>
      </c>
      <c r="F13" s="1165" t="s">
        <v>769</v>
      </c>
      <c r="G13" s="1165" t="s">
        <v>229</v>
      </c>
      <c r="H13" s="1168" t="s">
        <v>319</v>
      </c>
      <c r="I13" s="1171" t="s">
        <v>320</v>
      </c>
    </row>
    <row r="14" spans="2:9">
      <c r="B14" s="1166"/>
      <c r="C14" s="1166"/>
      <c r="D14" s="1166"/>
      <c r="E14" s="1166"/>
      <c r="F14" s="1166"/>
      <c r="G14" s="1166"/>
      <c r="H14" s="1169"/>
      <c r="I14" s="1172"/>
    </row>
    <row r="15" spans="2:9" ht="15.75" thickBot="1">
      <c r="B15" s="1167"/>
      <c r="C15" s="1167"/>
      <c r="D15" s="1167"/>
      <c r="E15" s="1167"/>
      <c r="F15" s="1167"/>
      <c r="G15" s="1167"/>
      <c r="H15" s="1170"/>
      <c r="I15" s="1173"/>
    </row>
    <row r="16" spans="2:9">
      <c r="B16" s="434" t="s">
        <v>1123</v>
      </c>
      <c r="C16" s="435"/>
      <c r="D16" s="435"/>
      <c r="E16" s="435"/>
      <c r="F16" s="435"/>
      <c r="G16" s="435"/>
      <c r="H16" s="435"/>
      <c r="I16" s="436"/>
    </row>
    <row r="17" spans="2:9">
      <c r="B17" s="415" t="s">
        <v>936</v>
      </c>
      <c r="C17" s="437"/>
      <c r="D17" s="438"/>
      <c r="E17" s="438"/>
      <c r="F17" s="438"/>
      <c r="G17" s="439"/>
      <c r="H17" s="439"/>
      <c r="I17" s="440"/>
    </row>
    <row r="18" spans="2:9">
      <c r="B18" s="441" t="s">
        <v>764</v>
      </c>
      <c r="C18" s="442"/>
      <c r="D18" s="442"/>
      <c r="E18" s="443">
        <f>SUM(E16:E17)</f>
        <v>0</v>
      </c>
      <c r="F18" s="443">
        <f>SUM(F16:F17)</f>
        <v>0</v>
      </c>
      <c r="G18" s="442"/>
      <c r="H18" s="442"/>
      <c r="I18" s="444"/>
    </row>
    <row r="19" spans="2:9">
      <c r="B19" s="445" t="s">
        <v>765</v>
      </c>
      <c r="C19" s="446"/>
      <c r="D19" s="446"/>
      <c r="E19" s="447">
        <v>0</v>
      </c>
      <c r="F19" s="447">
        <v>0</v>
      </c>
      <c r="G19" s="446"/>
      <c r="H19" s="446"/>
      <c r="I19" s="448"/>
    </row>
    <row r="20" spans="2:9">
      <c r="B20" s="449" t="s">
        <v>321</v>
      </c>
      <c r="C20" s="450"/>
      <c r="D20" s="450"/>
      <c r="E20" s="450"/>
      <c r="F20" s="438"/>
      <c r="G20" s="450"/>
      <c r="H20" s="450"/>
      <c r="I20" s="451"/>
    </row>
    <row r="21" spans="2:9">
      <c r="B21" s="414" t="s">
        <v>766</v>
      </c>
      <c r="C21" s="450" t="s">
        <v>1344</v>
      </c>
      <c r="D21" s="438">
        <v>1</v>
      </c>
      <c r="E21" s="438">
        <v>1003000000</v>
      </c>
      <c r="F21" s="438">
        <v>1003000000</v>
      </c>
      <c r="G21" s="438"/>
      <c r="H21" s="438"/>
      <c r="I21" s="953"/>
    </row>
    <row r="22" spans="2:9">
      <c r="B22" s="441" t="s">
        <v>1340</v>
      </c>
      <c r="C22" s="442"/>
      <c r="D22" s="442"/>
      <c r="E22" s="443">
        <f>SUM(E21)</f>
        <v>1003000000</v>
      </c>
      <c r="F22" s="443">
        <f>SUM(F21)</f>
        <v>1003000000</v>
      </c>
      <c r="G22" s="443">
        <v>9200000000</v>
      </c>
      <c r="H22" s="443">
        <v>6369990194</v>
      </c>
      <c r="I22" s="452">
        <v>35494262428</v>
      </c>
    </row>
    <row r="23" spans="2:9">
      <c r="B23" s="445" t="s">
        <v>765</v>
      </c>
      <c r="C23" s="446"/>
      <c r="D23" s="446"/>
      <c r="E23" s="447">
        <v>1003000000</v>
      </c>
      <c r="F23" s="447">
        <v>1003000000</v>
      </c>
      <c r="G23" s="446"/>
      <c r="H23" s="446"/>
      <c r="I23" s="448"/>
    </row>
    <row r="24" spans="2:9">
      <c r="B24" s="1042" t="s">
        <v>1379</v>
      </c>
      <c r="C24" s="450" t="s">
        <v>1205</v>
      </c>
      <c r="D24" s="438">
        <v>1</v>
      </c>
      <c r="E24" s="438">
        <v>37326275</v>
      </c>
      <c r="F24" s="438">
        <f>+E24</f>
        <v>37326275</v>
      </c>
      <c r="G24" s="454"/>
      <c r="H24" s="454"/>
      <c r="I24" s="455"/>
    </row>
    <row r="25" spans="2:9">
      <c r="B25" s="1042" t="s">
        <v>1298</v>
      </c>
      <c r="C25" s="450" t="s">
        <v>1205</v>
      </c>
      <c r="D25" s="438">
        <v>1</v>
      </c>
      <c r="E25" s="438">
        <v>33602229</v>
      </c>
      <c r="F25" s="438">
        <f>+E25</f>
        <v>33602229</v>
      </c>
      <c r="G25" s="454"/>
      <c r="H25" s="454"/>
      <c r="I25" s="455"/>
    </row>
    <row r="26" spans="2:9">
      <c r="B26" s="1042" t="s">
        <v>1299</v>
      </c>
      <c r="C26" s="450" t="s">
        <v>1205</v>
      </c>
      <c r="D26" s="438">
        <v>1</v>
      </c>
      <c r="E26" s="438">
        <v>48230656</v>
      </c>
      <c r="F26" s="438">
        <f t="shared" ref="F26:F40" si="0">+E26</f>
        <v>48230656</v>
      </c>
      <c r="G26" s="454"/>
      <c r="H26" s="454"/>
      <c r="I26" s="455"/>
    </row>
    <row r="27" spans="2:9">
      <c r="B27" s="1042" t="s">
        <v>1301</v>
      </c>
      <c r="C27" s="450" t="s">
        <v>1205</v>
      </c>
      <c r="D27" s="438">
        <v>1</v>
      </c>
      <c r="E27" s="438">
        <v>13945623</v>
      </c>
      <c r="F27" s="438">
        <f t="shared" si="0"/>
        <v>13945623</v>
      </c>
      <c r="G27" s="454"/>
      <c r="H27" s="454"/>
      <c r="I27" s="455"/>
    </row>
    <row r="28" spans="2:9">
      <c r="B28" s="1042" t="s">
        <v>1302</v>
      </c>
      <c r="C28" s="450" t="s">
        <v>1205</v>
      </c>
      <c r="D28" s="438">
        <v>1</v>
      </c>
      <c r="E28" s="438">
        <v>229967959</v>
      </c>
      <c r="F28" s="438">
        <f t="shared" si="0"/>
        <v>229967959</v>
      </c>
      <c r="G28" s="454"/>
      <c r="H28" s="454"/>
      <c r="I28" s="455"/>
    </row>
    <row r="29" spans="2:9">
      <c r="B29" s="1042" t="s">
        <v>1303</v>
      </c>
      <c r="C29" s="450" t="s">
        <v>1205</v>
      </c>
      <c r="D29" s="438">
        <v>1</v>
      </c>
      <c r="E29" s="438">
        <v>51628933</v>
      </c>
      <c r="F29" s="438">
        <f t="shared" si="0"/>
        <v>51628933</v>
      </c>
      <c r="G29" s="454"/>
      <c r="H29" s="454"/>
      <c r="I29" s="455"/>
    </row>
    <row r="30" spans="2:9">
      <c r="B30" s="1042" t="s">
        <v>1304</v>
      </c>
      <c r="C30" s="450" t="s">
        <v>1205</v>
      </c>
      <c r="D30" s="438">
        <v>1</v>
      </c>
      <c r="E30" s="438">
        <v>160123971</v>
      </c>
      <c r="F30" s="438">
        <f t="shared" si="0"/>
        <v>160123971</v>
      </c>
      <c r="G30" s="454"/>
      <c r="H30" s="454"/>
      <c r="I30" s="455"/>
    </row>
    <row r="31" spans="2:9">
      <c r="B31" s="1042" t="s">
        <v>1305</v>
      </c>
      <c r="C31" s="450" t="s">
        <v>1205</v>
      </c>
      <c r="D31" s="438">
        <v>1</v>
      </c>
      <c r="E31" s="438">
        <v>84270203</v>
      </c>
      <c r="F31" s="438">
        <f t="shared" si="0"/>
        <v>84270203</v>
      </c>
      <c r="G31" s="454"/>
      <c r="H31" s="454"/>
      <c r="I31" s="455"/>
    </row>
    <row r="32" spans="2:9">
      <c r="B32" s="1042" t="s">
        <v>1309</v>
      </c>
      <c r="C32" s="450" t="s">
        <v>1205</v>
      </c>
      <c r="D32" s="438">
        <v>1</v>
      </c>
      <c r="E32" s="438">
        <v>134603518</v>
      </c>
      <c r="F32" s="438">
        <f t="shared" si="0"/>
        <v>134603518</v>
      </c>
      <c r="G32" s="454"/>
      <c r="H32" s="454"/>
      <c r="I32" s="455"/>
    </row>
    <row r="33" spans="2:9">
      <c r="B33" s="1042" t="s">
        <v>1341</v>
      </c>
      <c r="C33" s="450" t="s">
        <v>1205</v>
      </c>
      <c r="D33" s="438">
        <v>1</v>
      </c>
      <c r="E33" s="438">
        <v>42086470</v>
      </c>
      <c r="F33" s="438">
        <f t="shared" si="0"/>
        <v>42086470</v>
      </c>
      <c r="G33" s="454"/>
      <c r="H33" s="454"/>
      <c r="I33" s="455"/>
    </row>
    <row r="34" spans="2:9">
      <c r="B34" s="1042" t="s">
        <v>1380</v>
      </c>
      <c r="C34" s="450" t="s">
        <v>1205</v>
      </c>
      <c r="D34" s="438">
        <v>1</v>
      </c>
      <c r="E34" s="438">
        <v>37840319</v>
      </c>
      <c r="F34" s="438">
        <f t="shared" si="0"/>
        <v>37840319</v>
      </c>
      <c r="G34" s="454"/>
      <c r="H34" s="454"/>
      <c r="I34" s="455"/>
    </row>
    <row r="35" spans="2:9">
      <c r="B35" s="1042" t="s">
        <v>1381</v>
      </c>
      <c r="C35" s="450" t="s">
        <v>1205</v>
      </c>
      <c r="D35" s="438">
        <v>1</v>
      </c>
      <c r="E35" s="438">
        <v>7644202</v>
      </c>
      <c r="F35" s="438">
        <f t="shared" si="0"/>
        <v>7644202</v>
      </c>
      <c r="G35" s="454"/>
      <c r="H35" s="454"/>
      <c r="I35" s="455"/>
    </row>
    <row r="36" spans="2:9">
      <c r="B36" s="1042" t="s">
        <v>1382</v>
      </c>
      <c r="C36" s="450" t="s">
        <v>1205</v>
      </c>
      <c r="D36" s="438">
        <v>1</v>
      </c>
      <c r="E36" s="438">
        <v>91053121</v>
      </c>
      <c r="F36" s="438">
        <f t="shared" si="0"/>
        <v>91053121</v>
      </c>
      <c r="G36" s="454"/>
      <c r="H36" s="454"/>
      <c r="I36" s="455"/>
    </row>
    <row r="37" spans="2:9">
      <c r="B37" s="1042" t="s">
        <v>1383</v>
      </c>
      <c r="C37" s="450" t="s">
        <v>1205</v>
      </c>
      <c r="D37" s="438">
        <v>1</v>
      </c>
      <c r="E37" s="438">
        <v>15421605</v>
      </c>
      <c r="F37" s="438">
        <f t="shared" si="0"/>
        <v>15421605</v>
      </c>
      <c r="G37" s="454"/>
      <c r="H37" s="454"/>
      <c r="I37" s="455"/>
    </row>
    <row r="38" spans="2:9">
      <c r="B38" s="1042" t="s">
        <v>1384</v>
      </c>
      <c r="C38" s="450" t="s">
        <v>1205</v>
      </c>
      <c r="D38" s="438">
        <v>1</v>
      </c>
      <c r="E38" s="438">
        <v>142222707</v>
      </c>
      <c r="F38" s="438">
        <f t="shared" si="0"/>
        <v>142222707</v>
      </c>
      <c r="G38" s="454"/>
      <c r="H38" s="454"/>
      <c r="I38" s="455"/>
    </row>
    <row r="39" spans="2:9">
      <c r="B39" s="1042" t="s">
        <v>1385</v>
      </c>
      <c r="C39" s="450" t="s">
        <v>1205</v>
      </c>
      <c r="D39" s="438">
        <v>1</v>
      </c>
      <c r="E39" s="438">
        <v>416544337</v>
      </c>
      <c r="F39" s="438">
        <f t="shared" si="0"/>
        <v>416544337</v>
      </c>
      <c r="G39" s="454"/>
      <c r="H39" s="454"/>
      <c r="I39" s="455"/>
    </row>
    <row r="40" spans="2:9">
      <c r="B40" s="1042" t="s">
        <v>1386</v>
      </c>
      <c r="C40" s="450" t="s">
        <v>1205</v>
      </c>
      <c r="D40" s="438">
        <v>1</v>
      </c>
      <c r="E40" s="438">
        <v>22089479</v>
      </c>
      <c r="F40" s="438">
        <f t="shared" si="0"/>
        <v>22089479</v>
      </c>
      <c r="G40" s="454"/>
      <c r="H40" s="454"/>
      <c r="I40" s="455"/>
    </row>
    <row r="41" spans="2:9">
      <c r="B41" s="441" t="s">
        <v>1388</v>
      </c>
      <c r="C41" s="442"/>
      <c r="D41" s="442"/>
      <c r="E41" s="443">
        <f>SUM(E24:E40)</f>
        <v>1568601607</v>
      </c>
      <c r="F41" s="443">
        <f>SUM(F24:F40)</f>
        <v>1568601607</v>
      </c>
      <c r="G41" s="443">
        <v>9200000000</v>
      </c>
      <c r="H41" s="443">
        <v>6369990194</v>
      </c>
      <c r="I41" s="452">
        <v>35494262428</v>
      </c>
    </row>
    <row r="42" spans="2:9">
      <c r="B42" s="445" t="s">
        <v>765</v>
      </c>
      <c r="C42" s="446"/>
      <c r="D42" s="446"/>
      <c r="E42" s="447">
        <v>3518779207</v>
      </c>
      <c r="F42" s="447">
        <v>3518779207</v>
      </c>
      <c r="G42" s="446"/>
      <c r="H42" s="446"/>
      <c r="I42" s="448"/>
    </row>
    <row r="43" spans="2:9">
      <c r="B43" s="415" t="s">
        <v>1387</v>
      </c>
      <c r="C43" s="437" t="s">
        <v>768</v>
      </c>
      <c r="D43" s="446"/>
      <c r="E43" s="1080">
        <v>22147867</v>
      </c>
      <c r="F43" s="1080">
        <f>+E43</f>
        <v>22147867</v>
      </c>
      <c r="G43" s="446"/>
      <c r="H43" s="446"/>
      <c r="I43" s="448"/>
    </row>
    <row r="44" spans="2:9">
      <c r="B44" s="441" t="s">
        <v>1389</v>
      </c>
      <c r="C44" s="442"/>
      <c r="D44" s="442"/>
      <c r="E44" s="443">
        <f>SUM(E43)</f>
        <v>22147867</v>
      </c>
      <c r="F44" s="443">
        <f>SUM(F43)</f>
        <v>22147867</v>
      </c>
      <c r="G44" s="442"/>
      <c r="H44" s="442"/>
      <c r="I44" s="444"/>
    </row>
    <row r="45" spans="2:9">
      <c r="B45" s="445" t="s">
        <v>765</v>
      </c>
      <c r="C45" s="446"/>
      <c r="D45" s="446"/>
      <c r="E45" s="447">
        <v>0</v>
      </c>
      <c r="F45" s="447">
        <v>0</v>
      </c>
      <c r="G45" s="446"/>
      <c r="H45" s="446"/>
      <c r="I45" s="448"/>
    </row>
    <row r="46" spans="2:9">
      <c r="B46" s="415" t="s">
        <v>1021</v>
      </c>
      <c r="C46" s="437" t="s">
        <v>767</v>
      </c>
      <c r="D46" s="438">
        <v>1</v>
      </c>
      <c r="E46" s="438">
        <v>455529293</v>
      </c>
      <c r="F46" s="438">
        <f>+E46</f>
        <v>455529293</v>
      </c>
      <c r="G46" s="439"/>
      <c r="H46" s="439"/>
      <c r="I46" s="440"/>
    </row>
    <row r="47" spans="2:9">
      <c r="B47" s="415" t="s">
        <v>1022</v>
      </c>
      <c r="C47" s="437" t="s">
        <v>767</v>
      </c>
      <c r="D47" s="438">
        <v>1</v>
      </c>
      <c r="E47" s="438">
        <v>386493174</v>
      </c>
      <c r="F47" s="438">
        <f>+E47</f>
        <v>386493174</v>
      </c>
      <c r="G47" s="439"/>
      <c r="H47" s="439"/>
      <c r="I47" s="440"/>
    </row>
    <row r="48" spans="2:9">
      <c r="B48" s="441" t="s">
        <v>1124</v>
      </c>
      <c r="C48" s="442"/>
      <c r="D48" s="442"/>
      <c r="E48" s="443">
        <f>SUM(E46:E47)</f>
        <v>842022467</v>
      </c>
      <c r="F48" s="443">
        <f>SUM(F46:F47)</f>
        <v>842022467</v>
      </c>
      <c r="G48" s="443"/>
      <c r="H48" s="443"/>
      <c r="I48" s="452"/>
    </row>
    <row r="49" spans="2:9">
      <c r="B49" s="445" t="s">
        <v>765</v>
      </c>
      <c r="C49" s="446"/>
      <c r="D49" s="446"/>
      <c r="E49" s="447">
        <v>811802788</v>
      </c>
      <c r="F49" s="447">
        <v>811802788</v>
      </c>
      <c r="G49" s="446"/>
      <c r="H49" s="446"/>
      <c r="I49" s="448"/>
    </row>
    <row r="50" spans="2:9">
      <c r="B50" s="414" t="s">
        <v>1125</v>
      </c>
      <c r="C50" s="450" t="s">
        <v>767</v>
      </c>
      <c r="D50" s="438">
        <v>1</v>
      </c>
      <c r="E50" s="438">
        <v>99371689</v>
      </c>
      <c r="F50" s="438">
        <f>+E50</f>
        <v>99371689</v>
      </c>
      <c r="G50" s="450"/>
      <c r="H50" s="450"/>
      <c r="I50" s="451"/>
    </row>
    <row r="51" spans="2:9">
      <c r="B51" s="1020" t="s">
        <v>1307</v>
      </c>
      <c r="C51" s="450" t="s">
        <v>767</v>
      </c>
      <c r="D51" s="438">
        <v>1</v>
      </c>
      <c r="E51" s="438">
        <v>311819755</v>
      </c>
      <c r="F51" s="438">
        <f>+E51</f>
        <v>311819755</v>
      </c>
      <c r="G51" s="450"/>
      <c r="H51" s="450"/>
      <c r="I51" s="451"/>
    </row>
    <row r="52" spans="2:9">
      <c r="B52" s="414" t="s">
        <v>1306</v>
      </c>
      <c r="C52" s="450" t="s">
        <v>767</v>
      </c>
      <c r="D52" s="438">
        <v>1</v>
      </c>
      <c r="E52" s="438">
        <v>150679600</v>
      </c>
      <c r="F52" s="438">
        <f t="shared" ref="F52" si="1">+E52</f>
        <v>150679600</v>
      </c>
      <c r="G52" s="450"/>
      <c r="H52" s="450"/>
      <c r="I52" s="451"/>
    </row>
    <row r="53" spans="2:9">
      <c r="B53" s="1020" t="s">
        <v>1312</v>
      </c>
      <c r="C53" s="450" t="s">
        <v>767</v>
      </c>
      <c r="D53" s="438">
        <v>1</v>
      </c>
      <c r="E53" s="438">
        <v>485818153</v>
      </c>
      <c r="F53" s="438">
        <f t="shared" ref="F53:F54" si="2">+E53</f>
        <v>485818153</v>
      </c>
      <c r="G53" s="450"/>
      <c r="H53" s="450"/>
      <c r="I53" s="451"/>
    </row>
    <row r="54" spans="2:9">
      <c r="B54" s="1020" t="s">
        <v>1313</v>
      </c>
      <c r="C54" s="450" t="s">
        <v>767</v>
      </c>
      <c r="D54" s="438">
        <v>1</v>
      </c>
      <c r="E54" s="438">
        <v>151051176</v>
      </c>
      <c r="F54" s="438">
        <f t="shared" si="2"/>
        <v>151051176</v>
      </c>
      <c r="G54" s="450"/>
      <c r="H54" s="450"/>
      <c r="I54" s="451"/>
    </row>
    <row r="55" spans="2:9">
      <c r="B55" s="1020" t="s">
        <v>1314</v>
      </c>
      <c r="C55" s="1079" t="s">
        <v>1377</v>
      </c>
      <c r="D55" s="438">
        <v>1</v>
      </c>
      <c r="E55" s="438">
        <v>452038800</v>
      </c>
      <c r="F55" s="438">
        <f>+E55</f>
        <v>452038800</v>
      </c>
      <c r="G55" s="450"/>
      <c r="H55" s="450"/>
      <c r="I55" s="451"/>
    </row>
    <row r="56" spans="2:9">
      <c r="B56" s="1020" t="s">
        <v>1342</v>
      </c>
      <c r="C56" s="1079" t="s">
        <v>1377</v>
      </c>
      <c r="D56" s="438">
        <v>1</v>
      </c>
      <c r="E56" s="438">
        <v>264426123</v>
      </c>
      <c r="F56" s="438">
        <f t="shared" ref="F56:F58" si="3">+E56</f>
        <v>264426123</v>
      </c>
      <c r="G56" s="450"/>
      <c r="H56" s="450"/>
      <c r="I56" s="451"/>
    </row>
    <row r="57" spans="2:9">
      <c r="B57" s="1020" t="s">
        <v>1343</v>
      </c>
      <c r="C57" s="1079" t="s">
        <v>1377</v>
      </c>
      <c r="D57" s="438">
        <v>1</v>
      </c>
      <c r="E57" s="438">
        <v>904604979</v>
      </c>
      <c r="F57" s="438">
        <f t="shared" si="3"/>
        <v>904604979</v>
      </c>
      <c r="G57" s="450"/>
      <c r="H57" s="450"/>
      <c r="I57" s="451"/>
    </row>
    <row r="58" spans="2:9">
      <c r="B58" s="1020" t="s">
        <v>1378</v>
      </c>
      <c r="C58" s="1079" t="s">
        <v>1377</v>
      </c>
      <c r="D58" s="438">
        <v>1</v>
      </c>
      <c r="E58" s="438">
        <v>151748822</v>
      </c>
      <c r="F58" s="438">
        <f t="shared" si="3"/>
        <v>151748822</v>
      </c>
      <c r="G58" s="450"/>
      <c r="H58" s="450"/>
      <c r="I58" s="451"/>
    </row>
    <row r="59" spans="2:9">
      <c r="B59" s="441" t="s">
        <v>1300</v>
      </c>
      <c r="C59" s="442"/>
      <c r="D59" s="442"/>
      <c r="E59" s="443">
        <f>SUM(E50:E58)</f>
        <v>2971559097</v>
      </c>
      <c r="F59" s="443">
        <f>SUM(F50:F58)</f>
        <v>2971559097</v>
      </c>
      <c r="G59" s="443"/>
      <c r="H59" s="443"/>
      <c r="I59" s="452"/>
    </row>
    <row r="60" spans="2:9">
      <c r="B60" s="445" t="s">
        <v>765</v>
      </c>
      <c r="C60" s="446"/>
      <c r="D60" s="446"/>
      <c r="E60" s="447">
        <v>1846137278</v>
      </c>
      <c r="F60" s="447">
        <v>1846137278</v>
      </c>
      <c r="G60" s="446"/>
      <c r="H60" s="446"/>
      <c r="I60" s="448"/>
    </row>
    <row r="61" spans="2:9">
      <c r="B61" s="453" t="s">
        <v>1310</v>
      </c>
      <c r="C61" s="450" t="s">
        <v>768</v>
      </c>
      <c r="D61" s="438">
        <v>1</v>
      </c>
      <c r="E61" s="438">
        <v>93471076</v>
      </c>
      <c r="F61" s="438">
        <f t="shared" ref="F61" si="4">+E61</f>
        <v>93471076</v>
      </c>
      <c r="G61" s="454"/>
      <c r="H61" s="454"/>
      <c r="I61" s="455"/>
    </row>
    <row r="62" spans="2:9">
      <c r="B62" s="441" t="s">
        <v>1340</v>
      </c>
      <c r="C62" s="442"/>
      <c r="D62" s="442"/>
      <c r="E62" s="443">
        <f>+E61</f>
        <v>93471076</v>
      </c>
      <c r="F62" s="443">
        <f>+F61</f>
        <v>93471076</v>
      </c>
      <c r="G62" s="443"/>
      <c r="H62" s="443"/>
      <c r="I62" s="452"/>
    </row>
    <row r="63" spans="2:9">
      <c r="B63" s="445" t="s">
        <v>765</v>
      </c>
      <c r="C63" s="446"/>
      <c r="D63" s="446"/>
      <c r="E63" s="1080">
        <v>90116456</v>
      </c>
      <c r="F63" s="1080">
        <f>+E63</f>
        <v>90116456</v>
      </c>
      <c r="G63" s="446"/>
      <c r="H63" s="446"/>
      <c r="I63" s="448"/>
    </row>
    <row r="64" spans="2:9">
      <c r="B64" s="441" t="s">
        <v>1333</v>
      </c>
      <c r="C64" s="442"/>
      <c r="D64" s="442"/>
      <c r="E64" s="443">
        <f>+E22+E41+E44+E48+E59+E62</f>
        <v>6500802114</v>
      </c>
      <c r="F64" s="443">
        <f>+F22+F41+F44+F48+F59+F62</f>
        <v>6500802114</v>
      </c>
      <c r="G64" s="443">
        <f>+G22</f>
        <v>9200000000</v>
      </c>
      <c r="H64" s="443">
        <f>+H22</f>
        <v>6369990194</v>
      </c>
      <c r="I64" s="452">
        <f>+I22</f>
        <v>35494262428</v>
      </c>
    </row>
    <row r="65" spans="2:10" ht="15.75" thickBot="1">
      <c r="B65" s="456" t="s">
        <v>765</v>
      </c>
      <c r="C65" s="457"/>
      <c r="D65" s="457"/>
      <c r="E65" s="458">
        <v>7179719273</v>
      </c>
      <c r="F65" s="459">
        <v>7179719273</v>
      </c>
      <c r="G65" s="460">
        <v>9200000000</v>
      </c>
      <c r="H65" s="460">
        <v>6369990194</v>
      </c>
      <c r="I65" s="461">
        <v>35494262428</v>
      </c>
      <c r="J65" s="462"/>
    </row>
    <row r="69" spans="2:10">
      <c r="F69" s="463"/>
    </row>
    <row r="74" spans="2:10">
      <c r="B74" s="1093" t="s">
        <v>1028</v>
      </c>
      <c r="C74" s="1093"/>
      <c r="D74" s="1093"/>
      <c r="E74" s="1093"/>
      <c r="F74" s="1093"/>
      <c r="G74" s="1093"/>
      <c r="H74" s="1093"/>
      <c r="I74" s="1093"/>
    </row>
    <row r="75" spans="2:10">
      <c r="B75" s="1093" t="s">
        <v>1097</v>
      </c>
      <c r="C75" s="1093"/>
      <c r="D75" s="1093"/>
      <c r="E75" s="1093"/>
      <c r="F75" s="1093"/>
      <c r="G75" s="1093"/>
      <c r="H75" s="1093"/>
      <c r="I75" s="1093"/>
    </row>
    <row r="76" spans="2:10">
      <c r="B76" s="1093" t="s">
        <v>1003</v>
      </c>
      <c r="C76" s="1093"/>
      <c r="D76" s="1093"/>
      <c r="E76" s="1093"/>
      <c r="F76" s="1093"/>
      <c r="G76" s="1093"/>
      <c r="H76" s="1093"/>
      <c r="I76" s="1093"/>
    </row>
  </sheetData>
  <mergeCells count="16">
    <mergeCell ref="B6:I6"/>
    <mergeCell ref="B7:I7"/>
    <mergeCell ref="B74:I74"/>
    <mergeCell ref="B75:I75"/>
    <mergeCell ref="B76:I76"/>
    <mergeCell ref="B10:I10"/>
    <mergeCell ref="B12:F12"/>
    <mergeCell ref="G12:I12"/>
    <mergeCell ref="B13:B15"/>
    <mergeCell ref="C13:C15"/>
    <mergeCell ref="D13:D15"/>
    <mergeCell ref="E13:E15"/>
    <mergeCell ref="F13:F15"/>
    <mergeCell ref="G13:G15"/>
    <mergeCell ref="H13:H15"/>
    <mergeCell ref="I13:I15"/>
  </mergeCells>
  <phoneticPr fontId="24"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70C0"/>
    <pageSetUpPr fitToPage="1"/>
  </sheetPr>
  <dimension ref="C6:Q91"/>
  <sheetViews>
    <sheetView showGridLines="0" zoomScale="75" zoomScaleNormal="75" workbookViewId="0">
      <selection activeCell="I50" sqref="I50"/>
    </sheetView>
  </sheetViews>
  <sheetFormatPr baseColWidth="10" defaultColWidth="11.42578125" defaultRowHeight="15"/>
  <cols>
    <col min="1" max="1" width="11.42578125" style="400"/>
    <col min="2" max="2" width="1.85546875" style="400" customWidth="1"/>
    <col min="3" max="3" width="51.5703125" style="400" customWidth="1"/>
    <col min="4" max="4" width="18.5703125" style="400" bestFit="1" customWidth="1"/>
    <col min="5" max="5" width="25.85546875" style="400" bestFit="1" customWidth="1"/>
    <col min="6" max="6" width="28.28515625" style="400" bestFit="1" customWidth="1"/>
    <col min="7" max="7" width="24.140625" style="400" bestFit="1" customWidth="1"/>
    <col min="8" max="8" width="1.85546875" style="400" customWidth="1"/>
    <col min="9" max="12" width="11.42578125" style="400"/>
    <col min="13" max="15" width="11.42578125" style="402"/>
    <col min="16" max="16" width="13.85546875" style="400" bestFit="1" customWidth="1"/>
    <col min="17" max="16384" width="11.42578125" style="400"/>
  </cols>
  <sheetData>
    <row r="6" spans="3:16">
      <c r="D6" s="401"/>
      <c r="E6" s="401"/>
      <c r="F6" s="401"/>
      <c r="G6" s="401"/>
    </row>
    <row r="7" spans="3:16">
      <c r="D7" s="401"/>
      <c r="E7" s="401"/>
      <c r="F7" s="401"/>
      <c r="G7" s="401"/>
    </row>
    <row r="8" spans="3:16">
      <c r="D8" s="401"/>
      <c r="E8" s="401"/>
      <c r="F8" s="401"/>
      <c r="G8" s="401"/>
    </row>
    <row r="9" spans="3:16">
      <c r="C9" s="1174" t="s">
        <v>1147</v>
      </c>
      <c r="D9" s="1174"/>
      <c r="E9" s="1174"/>
      <c r="F9" s="1174"/>
      <c r="G9" s="1174"/>
    </row>
    <row r="10" spans="3:16">
      <c r="C10" s="1175" t="s">
        <v>326</v>
      </c>
      <c r="D10" s="1175"/>
      <c r="E10" s="1175"/>
      <c r="F10" s="1175"/>
      <c r="G10" s="1175"/>
    </row>
    <row r="11" spans="3:16" ht="15.75" thickBot="1"/>
    <row r="12" spans="3:16">
      <c r="C12" s="1176" t="s">
        <v>316</v>
      </c>
      <c r="D12" s="1178" t="s">
        <v>638</v>
      </c>
      <c r="E12" s="1178" t="s">
        <v>769</v>
      </c>
      <c r="F12" s="1178" t="s">
        <v>636</v>
      </c>
      <c r="G12" s="1180" t="s">
        <v>637</v>
      </c>
      <c r="J12" s="403"/>
    </row>
    <row r="13" spans="3:16">
      <c r="C13" s="1177"/>
      <c r="D13" s="1179"/>
      <c r="E13" s="1179"/>
      <c r="F13" s="1179"/>
      <c r="G13" s="1181"/>
    </row>
    <row r="14" spans="3:16" ht="30" customHeight="1">
      <c r="C14" s="404" t="s">
        <v>322</v>
      </c>
      <c r="D14" s="405"/>
      <c r="E14" s="405"/>
      <c r="F14" s="405"/>
      <c r="G14" s="406"/>
    </row>
    <row r="15" spans="3:16" ht="30" customHeight="1">
      <c r="C15" s="407" t="s">
        <v>937</v>
      </c>
      <c r="D15" s="405"/>
      <c r="E15" s="405">
        <v>0</v>
      </c>
      <c r="F15" s="405">
        <v>0</v>
      </c>
      <c r="G15" s="406"/>
      <c r="P15" s="408"/>
    </row>
    <row r="16" spans="3:16" ht="24.75" customHeight="1">
      <c r="C16" s="409" t="s">
        <v>770</v>
      </c>
      <c r="D16" s="410">
        <f>SUM(D15:D15)</f>
        <v>0</v>
      </c>
      <c r="E16" s="410">
        <f>SUM(E15:E15)</f>
        <v>0</v>
      </c>
      <c r="F16" s="410">
        <f>SUM(F15:F15)</f>
        <v>0</v>
      </c>
      <c r="G16" s="411"/>
    </row>
    <row r="17" spans="3:16" ht="30" customHeight="1">
      <c r="C17" s="404" t="s">
        <v>771</v>
      </c>
      <c r="D17" s="412">
        <v>0</v>
      </c>
      <c r="E17" s="412">
        <v>0</v>
      </c>
      <c r="F17" s="412">
        <v>0</v>
      </c>
      <c r="G17" s="413"/>
    </row>
    <row r="18" spans="3:16" ht="30" customHeight="1">
      <c r="C18" s="404" t="s">
        <v>323</v>
      </c>
      <c r="D18" s="405"/>
      <c r="E18" s="405"/>
      <c r="F18" s="405"/>
      <c r="G18" s="406"/>
    </row>
    <row r="19" spans="3:16" ht="24.95" customHeight="1">
      <c r="C19" s="404" t="s">
        <v>1029</v>
      </c>
      <c r="D19" s="405"/>
      <c r="E19" s="405"/>
      <c r="F19" s="405"/>
      <c r="G19" s="406"/>
    </row>
    <row r="20" spans="3:16" ht="24.95" customHeight="1">
      <c r="C20" s="407" t="s">
        <v>321</v>
      </c>
      <c r="D20" s="405">
        <f>+INVERS!E21</f>
        <v>1003000000</v>
      </c>
      <c r="E20" s="405">
        <f>+D20</f>
        <v>1003000000</v>
      </c>
      <c r="F20" s="405">
        <f>+E20</f>
        <v>1003000000</v>
      </c>
      <c r="G20" s="406"/>
      <c r="P20" s="408"/>
    </row>
    <row r="21" spans="3:16" ht="24.95" customHeight="1">
      <c r="C21" s="409" t="s">
        <v>1126</v>
      </c>
      <c r="D21" s="410">
        <f>SUM(D20)</f>
        <v>1003000000</v>
      </c>
      <c r="E21" s="410">
        <f t="shared" ref="E21:F21" si="0">SUM(E20)</f>
        <v>1003000000</v>
      </c>
      <c r="F21" s="410">
        <f t="shared" si="0"/>
        <v>1003000000</v>
      </c>
      <c r="G21" s="411"/>
      <c r="P21" s="408"/>
    </row>
    <row r="22" spans="3:16" ht="24.95" customHeight="1">
      <c r="C22" s="414" t="s">
        <v>1379</v>
      </c>
      <c r="D22" s="405">
        <f>+INVERS!E24</f>
        <v>37326275</v>
      </c>
      <c r="E22" s="405">
        <f>+D22</f>
        <v>37326275</v>
      </c>
      <c r="F22" s="405">
        <f>+E22</f>
        <v>37326275</v>
      </c>
      <c r="G22" s="406"/>
      <c r="P22" s="408"/>
    </row>
    <row r="23" spans="3:16" ht="24.95" customHeight="1">
      <c r="C23" s="414" t="s">
        <v>1298</v>
      </c>
      <c r="D23" s="405">
        <f>+INVERS!E25</f>
        <v>33602229</v>
      </c>
      <c r="E23" s="405">
        <f>+D23</f>
        <v>33602229</v>
      </c>
      <c r="F23" s="405">
        <f>+E23</f>
        <v>33602229</v>
      </c>
      <c r="G23" s="406"/>
      <c r="P23" s="408"/>
    </row>
    <row r="24" spans="3:16" ht="24.95" customHeight="1">
      <c r="C24" s="415" t="s">
        <v>1299</v>
      </c>
      <c r="D24" s="405">
        <f>+INVERS!E26</f>
        <v>48230656</v>
      </c>
      <c r="E24" s="405">
        <f t="shared" ref="E24:F24" si="1">+D24</f>
        <v>48230656</v>
      </c>
      <c r="F24" s="405">
        <f t="shared" si="1"/>
        <v>48230656</v>
      </c>
      <c r="G24" s="406"/>
      <c r="P24" s="408"/>
    </row>
    <row r="25" spans="3:16" ht="24.95" customHeight="1">
      <c r="C25" s="415" t="s">
        <v>1301</v>
      </c>
      <c r="D25" s="405">
        <f>+INVERS!E27</f>
        <v>13945623</v>
      </c>
      <c r="E25" s="405">
        <f t="shared" ref="E25:F25" si="2">+D25</f>
        <v>13945623</v>
      </c>
      <c r="F25" s="405">
        <f t="shared" si="2"/>
        <v>13945623</v>
      </c>
      <c r="G25" s="406"/>
      <c r="P25" s="408"/>
    </row>
    <row r="26" spans="3:16" ht="24.95" customHeight="1">
      <c r="C26" s="415" t="s">
        <v>1302</v>
      </c>
      <c r="D26" s="405">
        <f>+INVERS!E28</f>
        <v>229967959</v>
      </c>
      <c r="E26" s="405">
        <f t="shared" ref="E26:F26" si="3">+D26</f>
        <v>229967959</v>
      </c>
      <c r="F26" s="405">
        <f t="shared" si="3"/>
        <v>229967959</v>
      </c>
      <c r="G26" s="406"/>
      <c r="P26" s="408"/>
    </row>
    <row r="27" spans="3:16" ht="24.95" customHeight="1">
      <c r="C27" s="415" t="s">
        <v>1303</v>
      </c>
      <c r="D27" s="405">
        <f>+INVERS!E29</f>
        <v>51628933</v>
      </c>
      <c r="E27" s="405">
        <f t="shared" ref="E27:E40" si="4">+D27</f>
        <v>51628933</v>
      </c>
      <c r="F27" s="405">
        <f t="shared" ref="F27:F40" si="5">+E27</f>
        <v>51628933</v>
      </c>
      <c r="G27" s="406"/>
      <c r="P27" s="408"/>
    </row>
    <row r="28" spans="3:16" ht="24.95" customHeight="1">
      <c r="C28" s="415" t="s">
        <v>1304</v>
      </c>
      <c r="D28" s="405">
        <f>+INVERS!E30</f>
        <v>160123971</v>
      </c>
      <c r="E28" s="405">
        <f t="shared" si="4"/>
        <v>160123971</v>
      </c>
      <c r="F28" s="405">
        <f t="shared" si="5"/>
        <v>160123971</v>
      </c>
      <c r="G28" s="406"/>
      <c r="P28" s="408"/>
    </row>
    <row r="29" spans="3:16" ht="24.95" customHeight="1">
      <c r="C29" s="415" t="s">
        <v>1305</v>
      </c>
      <c r="D29" s="405">
        <f>+INVERS!E31</f>
        <v>84270203</v>
      </c>
      <c r="E29" s="405">
        <f t="shared" si="4"/>
        <v>84270203</v>
      </c>
      <c r="F29" s="405">
        <f t="shared" si="5"/>
        <v>84270203</v>
      </c>
      <c r="G29" s="406"/>
      <c r="P29" s="408"/>
    </row>
    <row r="30" spans="3:16" ht="24.95" customHeight="1">
      <c r="C30" s="415" t="s">
        <v>1309</v>
      </c>
      <c r="D30" s="405">
        <f>+INVERS!E32</f>
        <v>134603518</v>
      </c>
      <c r="E30" s="405">
        <f t="shared" si="4"/>
        <v>134603518</v>
      </c>
      <c r="F30" s="405">
        <f t="shared" si="5"/>
        <v>134603518</v>
      </c>
      <c r="G30" s="406"/>
      <c r="P30" s="408"/>
    </row>
    <row r="31" spans="3:16" ht="24.95" customHeight="1">
      <c r="C31" s="415" t="s">
        <v>1341</v>
      </c>
      <c r="D31" s="405">
        <f>+INVERS!E33</f>
        <v>42086470</v>
      </c>
      <c r="E31" s="405">
        <f t="shared" si="4"/>
        <v>42086470</v>
      </c>
      <c r="F31" s="405">
        <f t="shared" si="5"/>
        <v>42086470</v>
      </c>
      <c r="G31" s="406"/>
      <c r="P31" s="408"/>
    </row>
    <row r="32" spans="3:16" ht="24.95" customHeight="1">
      <c r="C32" s="415" t="s">
        <v>1380</v>
      </c>
      <c r="D32" s="405">
        <f>+INVERS!E34</f>
        <v>37840319</v>
      </c>
      <c r="E32" s="405">
        <f t="shared" si="4"/>
        <v>37840319</v>
      </c>
      <c r="F32" s="405">
        <f t="shared" si="5"/>
        <v>37840319</v>
      </c>
      <c r="G32" s="406"/>
      <c r="P32" s="408"/>
    </row>
    <row r="33" spans="3:16" ht="24.95" customHeight="1">
      <c r="C33" s="415" t="s">
        <v>1381</v>
      </c>
      <c r="D33" s="405">
        <f>+INVERS!E35</f>
        <v>7644202</v>
      </c>
      <c r="E33" s="405">
        <f t="shared" si="4"/>
        <v>7644202</v>
      </c>
      <c r="F33" s="405">
        <f t="shared" si="5"/>
        <v>7644202</v>
      </c>
      <c r="G33" s="406"/>
      <c r="P33" s="408"/>
    </row>
    <row r="34" spans="3:16" ht="24.95" customHeight="1">
      <c r="C34" s="415" t="s">
        <v>1382</v>
      </c>
      <c r="D34" s="405">
        <f>+INVERS!E36</f>
        <v>91053121</v>
      </c>
      <c r="E34" s="405">
        <f t="shared" si="4"/>
        <v>91053121</v>
      </c>
      <c r="F34" s="405">
        <f t="shared" si="5"/>
        <v>91053121</v>
      </c>
      <c r="G34" s="406"/>
      <c r="P34" s="408"/>
    </row>
    <row r="35" spans="3:16" ht="24.95" customHeight="1">
      <c r="C35" s="415" t="s">
        <v>1383</v>
      </c>
      <c r="D35" s="405">
        <f>+INVERS!E37</f>
        <v>15421605</v>
      </c>
      <c r="E35" s="405">
        <f t="shared" si="4"/>
        <v>15421605</v>
      </c>
      <c r="F35" s="405">
        <f t="shared" si="5"/>
        <v>15421605</v>
      </c>
      <c r="G35" s="406"/>
      <c r="P35" s="408"/>
    </row>
    <row r="36" spans="3:16" ht="24.95" customHeight="1">
      <c r="C36" s="415" t="s">
        <v>1384</v>
      </c>
      <c r="D36" s="405">
        <f>+INVERS!E38</f>
        <v>142222707</v>
      </c>
      <c r="E36" s="405">
        <f t="shared" si="4"/>
        <v>142222707</v>
      </c>
      <c r="F36" s="405">
        <f t="shared" si="5"/>
        <v>142222707</v>
      </c>
      <c r="G36" s="406"/>
      <c r="P36" s="408"/>
    </row>
    <row r="37" spans="3:16" ht="24.95" customHeight="1">
      <c r="C37" s="415" t="s">
        <v>1385</v>
      </c>
      <c r="D37" s="405">
        <f>+INVERS!E39</f>
        <v>416544337</v>
      </c>
      <c r="E37" s="405">
        <f t="shared" si="4"/>
        <v>416544337</v>
      </c>
      <c r="F37" s="405">
        <f t="shared" si="5"/>
        <v>416544337</v>
      </c>
      <c r="G37" s="406"/>
      <c r="P37" s="408"/>
    </row>
    <row r="38" spans="3:16" ht="24.95" customHeight="1">
      <c r="C38" s="415" t="s">
        <v>1386</v>
      </c>
      <c r="D38" s="405">
        <f>+INVERS!E40</f>
        <v>22089479</v>
      </c>
      <c r="E38" s="405">
        <f t="shared" si="4"/>
        <v>22089479</v>
      </c>
      <c r="F38" s="405">
        <f t="shared" si="5"/>
        <v>22089479</v>
      </c>
      <c r="G38" s="406"/>
      <c r="P38" s="408"/>
    </row>
    <row r="39" spans="3:16" ht="24.95" customHeight="1">
      <c r="C39" s="416" t="s">
        <v>247</v>
      </c>
      <c r="D39" s="410">
        <f>SUM(D22:D38)</f>
        <v>1568601607</v>
      </c>
      <c r="E39" s="410">
        <f t="shared" ref="E39:F39" si="6">SUM(E22:E38)</f>
        <v>1568601607</v>
      </c>
      <c r="F39" s="410">
        <f t="shared" si="6"/>
        <v>1568601607</v>
      </c>
      <c r="G39" s="411"/>
      <c r="P39" s="408"/>
    </row>
    <row r="40" spans="3:16" ht="24.95" customHeight="1">
      <c r="C40" s="415" t="s">
        <v>1387</v>
      </c>
      <c r="D40" s="405">
        <f>+INVERS!E43</f>
        <v>22147867</v>
      </c>
      <c r="E40" s="405">
        <f t="shared" si="4"/>
        <v>22147867</v>
      </c>
      <c r="F40" s="405">
        <f t="shared" si="5"/>
        <v>22147867</v>
      </c>
      <c r="G40" s="406"/>
      <c r="P40" s="408"/>
    </row>
    <row r="41" spans="3:16" ht="24.95" customHeight="1">
      <c r="C41" s="416" t="s">
        <v>247</v>
      </c>
      <c r="D41" s="410">
        <f>+D40</f>
        <v>22147867</v>
      </c>
      <c r="E41" s="410">
        <f t="shared" ref="E41:F41" si="7">+E40</f>
        <v>22147867</v>
      </c>
      <c r="F41" s="410">
        <f t="shared" si="7"/>
        <v>22147867</v>
      </c>
      <c r="G41" s="410"/>
      <c r="P41" s="408"/>
    </row>
    <row r="42" spans="3:16" ht="24.75" customHeight="1">
      <c r="C42" s="417" t="s">
        <v>1030</v>
      </c>
      <c r="D42" s="405"/>
      <c r="E42" s="405"/>
      <c r="F42" s="405"/>
      <c r="G42" s="406"/>
      <c r="P42" s="408"/>
    </row>
    <row r="43" spans="3:16" ht="24.75" customHeight="1">
      <c r="C43" s="415" t="s">
        <v>1021</v>
      </c>
      <c r="D43" s="405">
        <f>+INVERS!E46</f>
        <v>455529293</v>
      </c>
      <c r="E43" s="405">
        <f>+D43</f>
        <v>455529293</v>
      </c>
      <c r="F43" s="405">
        <f>+E43</f>
        <v>455529293</v>
      </c>
      <c r="G43" s="406"/>
    </row>
    <row r="44" spans="3:16" ht="24.75" customHeight="1">
      <c r="C44" s="415" t="s">
        <v>1022</v>
      </c>
      <c r="D44" s="405">
        <f>+INVERS!E47</f>
        <v>386493174</v>
      </c>
      <c r="E44" s="405">
        <f t="shared" ref="E44" si="8">+D44</f>
        <v>386493174</v>
      </c>
      <c r="F44" s="405">
        <f t="shared" ref="F44" si="9">+D44</f>
        <v>386493174</v>
      </c>
      <c r="G44" s="406"/>
    </row>
    <row r="45" spans="3:16" ht="24.75" customHeight="1">
      <c r="C45" s="409" t="s">
        <v>247</v>
      </c>
      <c r="D45" s="410">
        <f>SUM(D43:D44)</f>
        <v>842022467</v>
      </c>
      <c r="E45" s="410">
        <f>SUM(E43:E44)</f>
        <v>842022467</v>
      </c>
      <c r="F45" s="410">
        <f>SUM(F43:F44)</f>
        <v>842022467</v>
      </c>
      <c r="G45" s="411"/>
    </row>
    <row r="46" spans="3:16" ht="24.75" customHeight="1">
      <c r="C46" s="414" t="s">
        <v>1125</v>
      </c>
      <c r="D46" s="405">
        <f>+INVERS!E50</f>
        <v>99371689</v>
      </c>
      <c r="E46" s="405">
        <f t="shared" ref="E46" si="10">+D46</f>
        <v>99371689</v>
      </c>
      <c r="F46" s="405">
        <f t="shared" ref="F46" si="11">+D46</f>
        <v>99371689</v>
      </c>
      <c r="G46" s="406"/>
      <c r="P46" s="408"/>
    </row>
    <row r="47" spans="3:16" ht="24.75" customHeight="1">
      <c r="C47" s="414" t="s">
        <v>1307</v>
      </c>
      <c r="D47" s="405">
        <f>+INVERS!E51</f>
        <v>311819755</v>
      </c>
      <c r="E47" s="405">
        <f>+D47</f>
        <v>311819755</v>
      </c>
      <c r="F47" s="405">
        <f>+D47</f>
        <v>311819755</v>
      </c>
      <c r="G47" s="406"/>
      <c r="P47" s="408"/>
    </row>
    <row r="48" spans="3:16" ht="24.75" customHeight="1">
      <c r="C48" s="414" t="s">
        <v>1306</v>
      </c>
      <c r="D48" s="405">
        <f>+INVERS!E52</f>
        <v>150679600</v>
      </c>
      <c r="E48" s="405">
        <f t="shared" ref="E48:E53" si="12">+D48</f>
        <v>150679600</v>
      </c>
      <c r="F48" s="405">
        <f t="shared" ref="F48:F53" si="13">+D48</f>
        <v>150679600</v>
      </c>
      <c r="G48" s="406"/>
      <c r="P48" s="408"/>
    </row>
    <row r="49" spans="3:17" ht="24.75" customHeight="1">
      <c r="C49" s="414" t="s">
        <v>1312</v>
      </c>
      <c r="D49" s="405">
        <f>+INVERS!E53</f>
        <v>485818153</v>
      </c>
      <c r="E49" s="405">
        <f t="shared" si="12"/>
        <v>485818153</v>
      </c>
      <c r="F49" s="405">
        <f t="shared" si="13"/>
        <v>485818153</v>
      </c>
      <c r="G49" s="406"/>
      <c r="P49" s="408"/>
    </row>
    <row r="50" spans="3:17" ht="24.75" customHeight="1">
      <c r="C50" s="414" t="s">
        <v>1313</v>
      </c>
      <c r="D50" s="405">
        <f>+INVERS!E54</f>
        <v>151051176</v>
      </c>
      <c r="E50" s="405">
        <f t="shared" si="12"/>
        <v>151051176</v>
      </c>
      <c r="F50" s="405">
        <f t="shared" si="13"/>
        <v>151051176</v>
      </c>
      <c r="G50" s="406"/>
      <c r="P50" s="408"/>
    </row>
    <row r="51" spans="3:17" ht="24.75" customHeight="1">
      <c r="C51" s="414" t="s">
        <v>1314</v>
      </c>
      <c r="D51" s="405">
        <f>+INVERS!E55</f>
        <v>452038800</v>
      </c>
      <c r="E51" s="405">
        <f t="shared" si="12"/>
        <v>452038800</v>
      </c>
      <c r="F51" s="405">
        <f t="shared" si="13"/>
        <v>452038800</v>
      </c>
      <c r="G51" s="406"/>
      <c r="P51" s="408"/>
    </row>
    <row r="52" spans="3:17" ht="24.75" customHeight="1">
      <c r="C52" s="414" t="s">
        <v>1342</v>
      </c>
      <c r="D52" s="405">
        <f>+INVERS!E56</f>
        <v>264426123</v>
      </c>
      <c r="E52" s="405">
        <f t="shared" si="12"/>
        <v>264426123</v>
      </c>
      <c r="F52" s="405">
        <f t="shared" si="13"/>
        <v>264426123</v>
      </c>
      <c r="G52" s="406"/>
      <c r="P52" s="408"/>
    </row>
    <row r="53" spans="3:17" ht="24.75" customHeight="1">
      <c r="C53" s="414" t="s">
        <v>1343</v>
      </c>
      <c r="D53" s="405">
        <f>+INVERS!E57</f>
        <v>904604979</v>
      </c>
      <c r="E53" s="405">
        <f t="shared" si="12"/>
        <v>904604979</v>
      </c>
      <c r="F53" s="405">
        <f t="shared" si="13"/>
        <v>904604979</v>
      </c>
      <c r="G53" s="406"/>
      <c r="P53" s="408"/>
    </row>
    <row r="54" spans="3:17" ht="24.75" customHeight="1">
      <c r="C54" s="414" t="s">
        <v>1378</v>
      </c>
      <c r="D54" s="405">
        <f>+INVERS!E58</f>
        <v>151748822</v>
      </c>
      <c r="E54" s="405">
        <f t="shared" ref="E54" si="14">+D54</f>
        <v>151748822</v>
      </c>
      <c r="F54" s="405">
        <f t="shared" ref="F54" si="15">+D54</f>
        <v>151748822</v>
      </c>
      <c r="G54" s="406"/>
      <c r="P54" s="408"/>
    </row>
    <row r="55" spans="3:17" ht="24.75" customHeight="1">
      <c r="C55" s="409" t="s">
        <v>247</v>
      </c>
      <c r="D55" s="410">
        <f>SUM(D46:D54)</f>
        <v>2971559097</v>
      </c>
      <c r="E55" s="410">
        <f t="shared" ref="E55" si="16">SUM(E46:E54)</f>
        <v>2971559097</v>
      </c>
      <c r="F55" s="410">
        <f>SUM(F46:F54)</f>
        <v>2971559097</v>
      </c>
      <c r="G55" s="411"/>
      <c r="P55" s="408"/>
    </row>
    <row r="56" spans="3:17" ht="24.75" customHeight="1">
      <c r="C56" s="407" t="s">
        <v>1310</v>
      </c>
      <c r="D56" s="412">
        <f>+INVERS!E61</f>
        <v>93471076</v>
      </c>
      <c r="E56" s="412">
        <f>+D56</f>
        <v>93471076</v>
      </c>
      <c r="F56" s="412">
        <f>+E56</f>
        <v>93471076</v>
      </c>
      <c r="G56" s="1081"/>
      <c r="P56" s="408"/>
    </row>
    <row r="57" spans="3:17" ht="24.75" customHeight="1">
      <c r="C57" s="409" t="s">
        <v>247</v>
      </c>
      <c r="D57" s="410">
        <f>+D56</f>
        <v>93471076</v>
      </c>
      <c r="E57" s="410">
        <f t="shared" ref="E57:F57" si="17">+E56</f>
        <v>93471076</v>
      </c>
      <c r="F57" s="410">
        <f t="shared" si="17"/>
        <v>93471076</v>
      </c>
      <c r="G57" s="411"/>
      <c r="P57" s="408"/>
    </row>
    <row r="58" spans="3:17" ht="24.75" customHeight="1">
      <c r="C58" s="409" t="s">
        <v>1289</v>
      </c>
      <c r="D58" s="410">
        <f>+D21+D39+D41+D45+D55+D57</f>
        <v>6500802114</v>
      </c>
      <c r="E58" s="410">
        <f>+E21+E39+E41+E45+E55+E57</f>
        <v>6500802114</v>
      </c>
      <c r="F58" s="410">
        <f t="shared" ref="F58" si="18">+F21+F39+F41+F45+F55+F57</f>
        <v>6500802114</v>
      </c>
      <c r="G58" s="418"/>
    </row>
    <row r="59" spans="3:17" ht="24.75" customHeight="1" thickBot="1">
      <c r="C59" s="419" t="s">
        <v>772</v>
      </c>
      <c r="D59" s="420">
        <v>7179719273</v>
      </c>
      <c r="E59" s="420">
        <v>7179719273</v>
      </c>
      <c r="F59" s="420">
        <f>+E59</f>
        <v>7179719273</v>
      </c>
      <c r="G59" s="421"/>
    </row>
    <row r="60" spans="3:17" ht="24.75" customHeight="1"/>
    <row r="61" spans="3:17" ht="24.95" customHeight="1">
      <c r="P61" s="401"/>
    </row>
    <row r="62" spans="3:17" s="401" customFormat="1" ht="24.95" customHeight="1" thickBot="1">
      <c r="C62" s="1175" t="s">
        <v>934</v>
      </c>
      <c r="D62" s="1175"/>
      <c r="E62" s="1175"/>
      <c r="F62" s="1175"/>
      <c r="H62" s="400"/>
      <c r="I62" s="400"/>
      <c r="P62" s="400"/>
      <c r="Q62" s="400"/>
    </row>
    <row r="63" spans="3:17" ht="34.5" customHeight="1">
      <c r="C63" s="422" t="s">
        <v>924</v>
      </c>
      <c r="D63" s="423" t="s">
        <v>925</v>
      </c>
      <c r="E63" s="424" t="s">
        <v>926</v>
      </c>
      <c r="F63" s="425" t="s">
        <v>956</v>
      </c>
    </row>
    <row r="64" spans="3:17" ht="24.95" customHeight="1">
      <c r="C64" s="404" t="s">
        <v>770</v>
      </c>
      <c r="D64" s="426">
        <v>200000000</v>
      </c>
      <c r="E64" s="426">
        <v>774614401</v>
      </c>
      <c r="F64" s="427">
        <v>1003000000</v>
      </c>
      <c r="P64" s="408"/>
    </row>
    <row r="65" spans="3:10" ht="24.95" customHeight="1" thickBot="1">
      <c r="C65" s="419" t="s">
        <v>771</v>
      </c>
      <c r="D65" s="930">
        <v>200000000</v>
      </c>
      <c r="E65" s="930">
        <v>774614401</v>
      </c>
      <c r="F65" s="931">
        <v>1003000000</v>
      </c>
      <c r="G65" s="408"/>
    </row>
    <row r="66" spans="3:10" ht="24.95" customHeight="1"/>
    <row r="67" spans="3:10" ht="24.95" customHeight="1">
      <c r="E67" s="428"/>
    </row>
    <row r="68" spans="3:10" ht="24.95" customHeight="1"/>
    <row r="69" spans="3:10" ht="24.95" customHeight="1"/>
    <row r="74" spans="3:10">
      <c r="C74" s="1093" t="s">
        <v>1028</v>
      </c>
      <c r="D74" s="1093"/>
      <c r="E74" s="1093"/>
      <c r="F74" s="1093"/>
      <c r="G74" s="1093"/>
      <c r="H74" s="1093"/>
      <c r="I74" s="1093"/>
      <c r="J74" s="1093"/>
    </row>
    <row r="75" spans="3:10">
      <c r="C75" s="1093" t="s">
        <v>1097</v>
      </c>
      <c r="D75" s="1093"/>
      <c r="E75" s="1093"/>
      <c r="F75" s="1093"/>
      <c r="G75" s="1093"/>
      <c r="H75" s="1093"/>
      <c r="I75" s="1093"/>
      <c r="J75" s="1093"/>
    </row>
    <row r="76" spans="3:10">
      <c r="C76" s="1093" t="s">
        <v>1003</v>
      </c>
      <c r="D76" s="1093"/>
      <c r="E76" s="1093"/>
      <c r="F76" s="1093"/>
      <c r="G76" s="1093"/>
      <c r="H76" s="1093"/>
      <c r="I76" s="1093"/>
      <c r="J76" s="1093"/>
    </row>
    <row r="77" spans="3:10" ht="24.95" customHeight="1"/>
    <row r="78" spans="3:10" ht="24.95" customHeight="1"/>
    <row r="79" spans="3:10" ht="24.95" customHeight="1"/>
    <row r="80" spans="3:10" ht="24.95" customHeight="1"/>
    <row r="89" ht="28.5" customHeight="1"/>
    <row r="90" ht="30" customHeight="1"/>
    <row r="91" ht="30" customHeight="1"/>
  </sheetData>
  <mergeCells count="11">
    <mergeCell ref="C74:J74"/>
    <mergeCell ref="C75:J75"/>
    <mergeCell ref="C76:J76"/>
    <mergeCell ref="C9:G9"/>
    <mergeCell ref="C10:G10"/>
    <mergeCell ref="C12:C13"/>
    <mergeCell ref="D12:D13"/>
    <mergeCell ref="E12:E13"/>
    <mergeCell ref="F12:F13"/>
    <mergeCell ref="G12:G13"/>
    <mergeCell ref="C62:F62"/>
  </mergeCells>
  <phoneticPr fontId="24"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ignoredErrors>
    <ignoredError sqref="E45:F45 E21:F21"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B7:I57"/>
  <sheetViews>
    <sheetView topLeftCell="A10" zoomScaleNormal="100" workbookViewId="0">
      <selection activeCell="C23" sqref="C23"/>
    </sheetView>
  </sheetViews>
  <sheetFormatPr baseColWidth="10" defaultColWidth="11.42578125" defaultRowHeight="15"/>
  <cols>
    <col min="1" max="1" width="11.42578125" style="371"/>
    <col min="2" max="2" width="25.7109375" style="370" bestFit="1" customWidth="1"/>
    <col min="3" max="3" width="17.28515625" style="370" bestFit="1" customWidth="1"/>
    <col min="4" max="4" width="19" style="370" bestFit="1" customWidth="1"/>
    <col min="5" max="5" width="11.42578125" style="371"/>
    <col min="6" max="6" width="12.28515625" style="371" bestFit="1" customWidth="1"/>
    <col min="7" max="16384" width="11.42578125" style="371"/>
  </cols>
  <sheetData>
    <row r="7" spans="2:4">
      <c r="B7" s="369" t="s">
        <v>1148</v>
      </c>
    </row>
    <row r="9" spans="2:4" ht="15.75" thickBot="1">
      <c r="B9" s="370" t="s">
        <v>856</v>
      </c>
    </row>
    <row r="10" spans="2:4" ht="15.75" thickBot="1">
      <c r="B10" s="1182" t="s">
        <v>673</v>
      </c>
      <c r="C10" s="1183"/>
      <c r="D10" s="1184"/>
    </row>
    <row r="11" spans="2:4" ht="20.100000000000001" customHeight="1" thickBot="1">
      <c r="B11" s="372" t="s">
        <v>773</v>
      </c>
      <c r="C11" s="373" t="s">
        <v>774</v>
      </c>
      <c r="D11" s="373" t="s">
        <v>775</v>
      </c>
    </row>
    <row r="12" spans="2:4" ht="20.100000000000001" customHeight="1" thickBot="1">
      <c r="B12" s="374"/>
      <c r="C12" s="375">
        <v>0</v>
      </c>
      <c r="D12" s="375">
        <v>0</v>
      </c>
    </row>
    <row r="13" spans="2:4" ht="20.100000000000001" customHeight="1" thickBot="1">
      <c r="B13" s="374"/>
      <c r="C13" s="375">
        <v>0</v>
      </c>
      <c r="D13" s="375">
        <v>0</v>
      </c>
    </row>
    <row r="14" spans="2:4" ht="20.100000000000001" customHeight="1" thickBot="1">
      <c r="B14" s="376" t="s">
        <v>777</v>
      </c>
      <c r="C14" s="377">
        <v>0</v>
      </c>
      <c r="D14" s="377">
        <v>0</v>
      </c>
    </row>
    <row r="15" spans="2:4" ht="20.100000000000001" customHeight="1" thickBot="1">
      <c r="B15" s="376" t="s">
        <v>776</v>
      </c>
      <c r="C15" s="377">
        <v>0</v>
      </c>
      <c r="D15" s="377">
        <v>0</v>
      </c>
    </row>
    <row r="19" spans="2:6" ht="15.75" thickBot="1"/>
    <row r="20" spans="2:6" ht="15.75" thickBot="1">
      <c r="B20" s="1182" t="s">
        <v>441</v>
      </c>
      <c r="C20" s="1183"/>
      <c r="D20" s="1184"/>
    </row>
    <row r="21" spans="2:6" ht="15.75" thickBot="1">
      <c r="B21" s="376" t="s">
        <v>773</v>
      </c>
      <c r="C21" s="377" t="s">
        <v>1334</v>
      </c>
      <c r="D21" s="377" t="s">
        <v>1235</v>
      </c>
    </row>
    <row r="22" spans="2:6" ht="20.100000000000001" customHeight="1" thickBot="1">
      <c r="B22" s="374" t="s">
        <v>752</v>
      </c>
      <c r="C22" s="378">
        <f>112630795+797316</f>
        <v>113428111</v>
      </c>
      <c r="D22" s="379">
        <v>151851290</v>
      </c>
      <c r="F22" s="380"/>
    </row>
    <row r="23" spans="2:6" ht="20.100000000000001" customHeight="1" thickBot="1">
      <c r="B23" s="374" t="s">
        <v>1241</v>
      </c>
      <c r="C23" s="378">
        <v>57767145</v>
      </c>
      <c r="D23" s="378">
        <v>103096348</v>
      </c>
      <c r="F23" s="380"/>
    </row>
    <row r="24" spans="2:6" ht="20.100000000000001" customHeight="1" thickBot="1">
      <c r="B24" s="374" t="s">
        <v>778</v>
      </c>
      <c r="C24" s="378">
        <v>0</v>
      </c>
      <c r="D24" s="378">
        <v>0</v>
      </c>
      <c r="F24" s="380"/>
    </row>
    <row r="25" spans="2:6" ht="20.100000000000001" customHeight="1" thickBot="1">
      <c r="B25" s="374" t="s">
        <v>930</v>
      </c>
      <c r="C25" s="381">
        <v>217791842</v>
      </c>
      <c r="D25" s="378">
        <v>235049700</v>
      </c>
      <c r="F25" s="380"/>
    </row>
    <row r="26" spans="2:6" ht="20.100000000000001" customHeight="1" thickBot="1">
      <c r="B26" s="374" t="s">
        <v>1347</v>
      </c>
      <c r="C26" s="381">
        <v>-176578635</v>
      </c>
      <c r="D26" s="378">
        <v>0</v>
      </c>
      <c r="F26" s="380"/>
    </row>
    <row r="27" spans="2:6" ht="20.100000000000001" customHeight="1" thickBot="1">
      <c r="B27" s="376" t="s">
        <v>247</v>
      </c>
      <c r="C27" s="382">
        <f>SUM(C22:C26)</f>
        <v>212408463</v>
      </c>
      <c r="D27" s="382">
        <f>SUM(D22:D26)</f>
        <v>489997338</v>
      </c>
    </row>
    <row r="28" spans="2:6">
      <c r="B28" s="383"/>
      <c r="C28" s="384"/>
      <c r="D28" s="384"/>
    </row>
    <row r="29" spans="2:6">
      <c r="B29" s="383"/>
      <c r="C29" s="384"/>
      <c r="D29" s="384"/>
    </row>
    <row r="30" spans="2:6" ht="15.75" thickBot="1">
      <c r="B30" s="385"/>
      <c r="C30" s="385"/>
      <c r="D30" s="385"/>
    </row>
    <row r="31" spans="2:6" ht="15.75" thickBot="1">
      <c r="B31" s="1182" t="s">
        <v>441</v>
      </c>
      <c r="C31" s="1183"/>
      <c r="D31" s="1184"/>
    </row>
    <row r="32" spans="2:6" ht="20.100000000000001" customHeight="1" thickBot="1">
      <c r="B32" s="376" t="s">
        <v>773</v>
      </c>
      <c r="C32" s="377" t="s">
        <v>1334</v>
      </c>
      <c r="D32" s="377" t="s">
        <v>1235</v>
      </c>
    </row>
    <row r="33" spans="2:7" ht="20.100000000000001" customHeight="1" thickBot="1">
      <c r="B33" s="374" t="s">
        <v>931</v>
      </c>
      <c r="C33" s="381">
        <v>1048705304</v>
      </c>
      <c r="D33" s="378">
        <v>1086038758</v>
      </c>
    </row>
    <row r="34" spans="2:7" ht="20.100000000000001" customHeight="1" thickBot="1">
      <c r="B34" s="374" t="s">
        <v>1348</v>
      </c>
      <c r="C34" s="381">
        <v>-994539317</v>
      </c>
      <c r="D34" s="378">
        <v>0</v>
      </c>
    </row>
    <row r="35" spans="2:7" ht="20.100000000000001" customHeight="1" thickBot="1">
      <c r="B35" s="376" t="s">
        <v>247</v>
      </c>
      <c r="C35" s="382">
        <f>SUM(C33:C34)</f>
        <v>54165987</v>
      </c>
      <c r="D35" s="382">
        <f>SUM(D33:D33)</f>
        <v>1086038758</v>
      </c>
    </row>
    <row r="40" spans="2:7">
      <c r="B40" s="368" t="s">
        <v>856</v>
      </c>
    </row>
    <row r="41" spans="2:7" ht="15.75" thickBot="1">
      <c r="B41" s="368"/>
    </row>
    <row r="42" spans="2:7">
      <c r="B42" s="1185" t="s">
        <v>779</v>
      </c>
      <c r="C42" s="1186"/>
      <c r="D42" s="1186"/>
      <c r="E42" s="1186"/>
      <c r="F42" s="1186"/>
      <c r="G42" s="1187"/>
    </row>
    <row r="43" spans="2:7" ht="60">
      <c r="B43" s="386" t="s">
        <v>780</v>
      </c>
      <c r="C43" s="387" t="s">
        <v>781</v>
      </c>
      <c r="D43" s="388" t="s">
        <v>763</v>
      </c>
      <c r="E43" s="388" t="s">
        <v>782</v>
      </c>
      <c r="F43" s="388" t="s">
        <v>783</v>
      </c>
      <c r="G43" s="389" t="s">
        <v>784</v>
      </c>
    </row>
    <row r="44" spans="2:7">
      <c r="B44" s="390"/>
      <c r="C44" s="391"/>
      <c r="D44" s="391"/>
      <c r="E44" s="391"/>
      <c r="F44" s="391"/>
      <c r="G44" s="392"/>
    </row>
    <row r="45" spans="2:7">
      <c r="B45" s="1188" t="s">
        <v>785</v>
      </c>
      <c r="C45" s="1189"/>
      <c r="D45" s="1189"/>
      <c r="E45" s="1189"/>
      <c r="F45" s="1189"/>
      <c r="G45" s="1190"/>
    </row>
    <row r="46" spans="2:7">
      <c r="B46" s="393" t="s">
        <v>786</v>
      </c>
      <c r="C46" s="394"/>
      <c r="D46" s="394"/>
      <c r="E46" s="394"/>
      <c r="F46" s="394"/>
      <c r="G46" s="395"/>
    </row>
    <row r="47" spans="2:7" ht="15.75" thickBot="1">
      <c r="B47" s="396" t="s">
        <v>787</v>
      </c>
      <c r="C47" s="397"/>
      <c r="D47" s="397"/>
      <c r="E47" s="397"/>
      <c r="F47" s="397"/>
      <c r="G47" s="398"/>
    </row>
    <row r="55" spans="2:9">
      <c r="B55" s="1085" t="s">
        <v>1028</v>
      </c>
      <c r="C55" s="1085"/>
      <c r="D55" s="1085"/>
      <c r="E55" s="1085"/>
      <c r="F55" s="1085"/>
      <c r="G55" s="1085"/>
      <c r="H55" s="399"/>
      <c r="I55" s="399"/>
    </row>
    <row r="56" spans="2:9">
      <c r="B56" s="1085" t="s">
        <v>1097</v>
      </c>
      <c r="C56" s="1085"/>
      <c r="D56" s="1085"/>
      <c r="E56" s="1085"/>
      <c r="F56" s="1085"/>
      <c r="G56" s="1085"/>
      <c r="H56" s="399"/>
      <c r="I56" s="399"/>
    </row>
    <row r="57" spans="2:9">
      <c r="B57" s="1085" t="s">
        <v>1003</v>
      </c>
      <c r="C57" s="1085"/>
      <c r="D57" s="1085"/>
      <c r="E57" s="1085"/>
      <c r="F57" s="1085"/>
      <c r="G57" s="1085"/>
      <c r="H57" s="399"/>
      <c r="I57" s="399"/>
    </row>
  </sheetData>
  <mergeCells count="8">
    <mergeCell ref="B55:G55"/>
    <mergeCell ref="B56:G56"/>
    <mergeCell ref="B57:G57"/>
    <mergeCell ref="B10:D10"/>
    <mergeCell ref="B20:D20"/>
    <mergeCell ref="B31:D31"/>
    <mergeCell ref="B42:G42"/>
    <mergeCell ref="B45:G45"/>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B5:O45"/>
  <sheetViews>
    <sheetView showGridLines="0" topLeftCell="A10" zoomScale="75" zoomScaleNormal="75" workbookViewId="0">
      <selection activeCell="B21" sqref="B21"/>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494"/>
      <c r="J5" s="470"/>
      <c r="K5" s="470"/>
      <c r="L5" s="470"/>
      <c r="M5" s="470"/>
    </row>
    <row r="6" spans="2:13">
      <c r="B6" s="1085"/>
      <c r="C6" s="1085"/>
      <c r="D6" s="1085"/>
      <c r="E6" s="1085"/>
      <c r="F6" s="1085"/>
      <c r="G6" s="1085"/>
      <c r="H6" s="1085"/>
      <c r="I6" s="1085"/>
      <c r="J6" s="1085"/>
      <c r="K6" s="1085"/>
      <c r="L6" s="1085"/>
      <c r="M6" s="795"/>
    </row>
    <row r="7" spans="2:13">
      <c r="B7" s="1092" t="s">
        <v>1149</v>
      </c>
      <c r="C7" s="1092"/>
      <c r="D7" s="1092"/>
      <c r="E7" s="1092"/>
      <c r="F7" s="1092"/>
      <c r="G7" s="1092"/>
      <c r="H7" s="1092"/>
      <c r="I7" s="1092"/>
      <c r="J7" s="1092"/>
      <c r="K7" s="1092"/>
      <c r="L7" s="1092"/>
      <c r="M7" s="1092"/>
    </row>
    <row r="8" spans="2:13">
      <c r="B8" s="1085" t="s">
        <v>1345</v>
      </c>
      <c r="C8" s="1085"/>
      <c r="D8" s="1085"/>
      <c r="E8" s="1085"/>
      <c r="F8" s="1085"/>
      <c r="G8" s="1085"/>
      <c r="H8" s="1085"/>
      <c r="I8" s="1085"/>
      <c r="J8" s="1085"/>
      <c r="K8" s="1085"/>
      <c r="L8" s="1085"/>
      <c r="M8" s="1085"/>
    </row>
    <row r="9" spans="2:13">
      <c r="B9" s="1191" t="s">
        <v>245</v>
      </c>
      <c r="C9" s="1191"/>
      <c r="D9" s="1191"/>
      <c r="E9" s="1191"/>
      <c r="F9" s="1191"/>
      <c r="G9" s="1191"/>
      <c r="H9" s="1191"/>
      <c r="I9" s="1191"/>
      <c r="J9" s="1191"/>
      <c r="K9" s="1191"/>
      <c r="L9" s="1191"/>
      <c r="M9" s="1191"/>
    </row>
    <row r="10" spans="2:13">
      <c r="B10" s="796"/>
      <c r="C10" s="796"/>
      <c r="D10" s="796"/>
      <c r="E10" s="796"/>
      <c r="F10" s="796"/>
      <c r="G10" s="796"/>
      <c r="H10" s="796"/>
      <c r="I10" s="796"/>
      <c r="J10" s="796"/>
      <c r="K10" s="796"/>
      <c r="L10" s="796"/>
      <c r="M10" s="470"/>
    </row>
    <row r="11" spans="2:13">
      <c r="B11" s="796"/>
      <c r="C11" s="796"/>
      <c r="D11" s="796"/>
      <c r="E11" s="796"/>
      <c r="F11" s="796"/>
      <c r="G11" s="796"/>
      <c r="H11" s="796"/>
      <c r="I11" s="796"/>
      <c r="J11" s="796"/>
      <c r="K11" s="796"/>
      <c r="L11" s="796"/>
      <c r="M11" s="470"/>
    </row>
    <row r="12" spans="2:13">
      <c r="B12" s="1204" t="s">
        <v>1373</v>
      </c>
      <c r="C12" s="1204"/>
      <c r="D12" s="1204"/>
      <c r="E12" s="1204"/>
      <c r="F12" s="1204"/>
      <c r="G12" s="1204"/>
      <c r="H12" s="1204"/>
      <c r="I12" s="1204"/>
      <c r="J12" s="1204"/>
      <c r="K12" s="1204"/>
      <c r="L12" s="1204"/>
      <c r="M12" s="1204"/>
    </row>
    <row r="13" spans="2:13" ht="15.75" thickBot="1"/>
    <row r="14" spans="2:13" ht="15.75" thickBot="1">
      <c r="B14" s="1192" t="s">
        <v>291</v>
      </c>
      <c r="C14" s="1195" t="s">
        <v>288</v>
      </c>
      <c r="D14" s="1196"/>
      <c r="E14" s="1196"/>
      <c r="F14" s="1196"/>
      <c r="G14" s="1197"/>
      <c r="H14" s="1209" t="s">
        <v>289</v>
      </c>
      <c r="I14" s="1210"/>
      <c r="J14" s="1210"/>
      <c r="K14" s="1210"/>
      <c r="L14" s="1210"/>
      <c r="M14" s="1211"/>
    </row>
    <row r="15" spans="2:13">
      <c r="B15" s="1193"/>
      <c r="C15" s="1198" t="s">
        <v>788</v>
      </c>
      <c r="D15" s="1200" t="s">
        <v>292</v>
      </c>
      <c r="E15" s="1205" t="s">
        <v>293</v>
      </c>
      <c r="F15" s="1202" t="s">
        <v>789</v>
      </c>
      <c r="G15" s="1207" t="s">
        <v>790</v>
      </c>
      <c r="H15" s="1202" t="s">
        <v>662</v>
      </c>
      <c r="I15" s="1200" t="s">
        <v>292</v>
      </c>
      <c r="J15" s="1200" t="s">
        <v>293</v>
      </c>
      <c r="K15" s="1212" t="s">
        <v>789</v>
      </c>
      <c r="L15" s="1202" t="s">
        <v>663</v>
      </c>
      <c r="M15" s="1200" t="s">
        <v>664</v>
      </c>
    </row>
    <row r="16" spans="2:13" ht="28.5" customHeight="1" thickBot="1">
      <c r="B16" s="1194"/>
      <c r="C16" s="1199"/>
      <c r="D16" s="1201"/>
      <c r="E16" s="1206"/>
      <c r="F16" s="1203"/>
      <c r="G16" s="1208"/>
      <c r="H16" s="1203"/>
      <c r="I16" s="1201"/>
      <c r="J16" s="1201"/>
      <c r="K16" s="1213"/>
      <c r="L16" s="1203"/>
      <c r="M16" s="1201"/>
    </row>
    <row r="17" spans="2:15" ht="24.95" customHeight="1">
      <c r="B17" s="774" t="s">
        <v>1127</v>
      </c>
      <c r="C17" s="775">
        <v>150528763</v>
      </c>
      <c r="D17" s="776">
        <v>0</v>
      </c>
      <c r="E17" s="777">
        <v>0</v>
      </c>
      <c r="F17" s="778">
        <v>0</v>
      </c>
      <c r="G17" s="776">
        <f t="shared" ref="G17:G22" si="0">+C17+D17-E17+F17</f>
        <v>150528763</v>
      </c>
      <c r="H17" s="775">
        <v>70881992.871512115</v>
      </c>
      <c r="I17" s="778">
        <v>0</v>
      </c>
      <c r="J17" s="777">
        <v>0</v>
      </c>
      <c r="K17" s="777">
        <v>0</v>
      </c>
      <c r="L17" s="779">
        <f>+H17+I17-J17+K17</f>
        <v>70881992.871512115</v>
      </c>
      <c r="M17" s="776">
        <f>+G17-L17</f>
        <v>79646770.128487885</v>
      </c>
      <c r="O17" s="797"/>
    </row>
    <row r="18" spans="2:15" ht="24.95" customHeight="1">
      <c r="B18" s="774" t="s">
        <v>301</v>
      </c>
      <c r="C18" s="780">
        <v>115489711</v>
      </c>
      <c r="D18" s="781">
        <v>3681818</v>
      </c>
      <c r="E18" s="782">
        <v>0</v>
      </c>
      <c r="F18" s="783">
        <v>0</v>
      </c>
      <c r="G18" s="781">
        <f t="shared" si="0"/>
        <v>119171529</v>
      </c>
      <c r="H18" s="780">
        <v>99413912.634147733</v>
      </c>
      <c r="I18" s="783">
        <v>0</v>
      </c>
      <c r="J18" s="782">
        <v>0</v>
      </c>
      <c r="K18" s="782">
        <v>0</v>
      </c>
      <c r="L18" s="784">
        <f t="shared" ref="L18:L22" si="1">+H18+I18-J18+K18</f>
        <v>99413912.634147733</v>
      </c>
      <c r="M18" s="781">
        <f t="shared" ref="M18:M22" si="2">+G18-L18</f>
        <v>19757616.365852267</v>
      </c>
    </row>
    <row r="19" spans="2:15" ht="24.95" customHeight="1">
      <c r="B19" s="774" t="s">
        <v>791</v>
      </c>
      <c r="C19" s="781">
        <v>8403295</v>
      </c>
      <c r="D19" s="781">
        <v>0</v>
      </c>
      <c r="E19" s="782">
        <v>0</v>
      </c>
      <c r="F19" s="783">
        <v>0</v>
      </c>
      <c r="G19" s="781">
        <f t="shared" si="0"/>
        <v>8403295</v>
      </c>
      <c r="H19" s="785">
        <v>7849121.3760000002</v>
      </c>
      <c r="I19" s="785">
        <v>0</v>
      </c>
      <c r="J19" s="782">
        <v>0</v>
      </c>
      <c r="K19" s="782">
        <v>0</v>
      </c>
      <c r="L19" s="784">
        <f t="shared" si="1"/>
        <v>7849121.3760000002</v>
      </c>
      <c r="M19" s="781">
        <f t="shared" si="2"/>
        <v>554173.62399999984</v>
      </c>
    </row>
    <row r="20" spans="2:15" ht="24.95" customHeight="1">
      <c r="B20" s="774" t="s">
        <v>898</v>
      </c>
      <c r="C20" s="781">
        <v>92766114</v>
      </c>
      <c r="D20" s="781">
        <v>0</v>
      </c>
      <c r="E20" s="782">
        <v>0</v>
      </c>
      <c r="F20" s="783">
        <v>0</v>
      </c>
      <c r="G20" s="781">
        <f t="shared" si="0"/>
        <v>92766114</v>
      </c>
      <c r="H20" s="785">
        <v>64698191.547726057</v>
      </c>
      <c r="I20" s="785">
        <v>0</v>
      </c>
      <c r="J20" s="782">
        <v>0</v>
      </c>
      <c r="K20" s="782">
        <v>0</v>
      </c>
      <c r="L20" s="784">
        <f t="shared" si="1"/>
        <v>64698191.547726057</v>
      </c>
      <c r="M20" s="781">
        <f t="shared" si="2"/>
        <v>28067922.452273943</v>
      </c>
    </row>
    <row r="21" spans="2:15" ht="24.95" customHeight="1">
      <c r="B21" s="774" t="s">
        <v>792</v>
      </c>
      <c r="C21" s="781">
        <v>31136129</v>
      </c>
      <c r="D21" s="781">
        <v>1804545</v>
      </c>
      <c r="E21" s="782">
        <v>0</v>
      </c>
      <c r="F21" s="783">
        <v>0</v>
      </c>
      <c r="G21" s="781">
        <f t="shared" si="0"/>
        <v>32940674</v>
      </c>
      <c r="H21" s="785">
        <v>6944585.6090192795</v>
      </c>
      <c r="I21" s="785">
        <v>0</v>
      </c>
      <c r="J21" s="782">
        <v>0</v>
      </c>
      <c r="K21" s="782">
        <v>0</v>
      </c>
      <c r="L21" s="784">
        <f t="shared" si="1"/>
        <v>6944585.6090192795</v>
      </c>
      <c r="M21" s="781">
        <f t="shared" si="2"/>
        <v>25996088.390980721</v>
      </c>
    </row>
    <row r="22" spans="2:15" ht="24.95" customHeight="1" thickBot="1">
      <c r="B22" s="774" t="s">
        <v>460</v>
      </c>
      <c r="C22" s="786">
        <v>34545455</v>
      </c>
      <c r="D22" s="786">
        <v>0</v>
      </c>
      <c r="E22" s="787">
        <v>0</v>
      </c>
      <c r="F22" s="788">
        <v>0</v>
      </c>
      <c r="G22" s="786">
        <f t="shared" si="0"/>
        <v>34545455</v>
      </c>
      <c r="H22" s="789">
        <v>23712001.535999998</v>
      </c>
      <c r="I22" s="789">
        <v>0</v>
      </c>
      <c r="J22" s="787">
        <v>0</v>
      </c>
      <c r="K22" s="787">
        <v>0</v>
      </c>
      <c r="L22" s="790">
        <f t="shared" si="1"/>
        <v>23712001.535999998</v>
      </c>
      <c r="M22" s="786">
        <f t="shared" si="2"/>
        <v>10833453.464000002</v>
      </c>
    </row>
    <row r="23" spans="2:15" ht="24.95" customHeight="1" thickBot="1">
      <c r="B23" s="791" t="s">
        <v>1335</v>
      </c>
      <c r="C23" s="792">
        <f t="shared" ref="C23:L23" si="3">SUM(C17:C22)</f>
        <v>432869467</v>
      </c>
      <c r="D23" s="792">
        <f t="shared" si="3"/>
        <v>5486363</v>
      </c>
      <c r="E23" s="792">
        <f t="shared" si="3"/>
        <v>0</v>
      </c>
      <c r="F23" s="792">
        <f t="shared" si="3"/>
        <v>0</v>
      </c>
      <c r="G23" s="792">
        <f t="shared" si="3"/>
        <v>438355830</v>
      </c>
      <c r="H23" s="792">
        <f t="shared" si="3"/>
        <v>273499805.57440519</v>
      </c>
      <c r="I23" s="793">
        <f t="shared" si="3"/>
        <v>0</v>
      </c>
      <c r="J23" s="792">
        <f t="shared" si="3"/>
        <v>0</v>
      </c>
      <c r="K23" s="794">
        <f t="shared" si="3"/>
        <v>0</v>
      </c>
      <c r="L23" s="793">
        <f t="shared" si="3"/>
        <v>273499805.57440519</v>
      </c>
      <c r="M23" s="792">
        <f>+G23-L23</f>
        <v>164856024.42559481</v>
      </c>
      <c r="N23" s="380"/>
      <c r="O23" s="380"/>
    </row>
    <row r="24" spans="2:15" ht="24.95" customHeight="1" thickBot="1">
      <c r="B24" s="937" t="s">
        <v>1336</v>
      </c>
      <c r="C24" s="938">
        <v>381526763</v>
      </c>
      <c r="D24" s="939">
        <v>51342704</v>
      </c>
      <c r="E24" s="938">
        <v>0</v>
      </c>
      <c r="F24" s="938">
        <v>0</v>
      </c>
      <c r="G24" s="939">
        <v>432869467</v>
      </c>
      <c r="H24" s="938">
        <v>223786604</v>
      </c>
      <c r="I24" s="939">
        <v>49713201.574405171</v>
      </c>
      <c r="J24" s="938">
        <v>0</v>
      </c>
      <c r="K24" s="940">
        <v>0</v>
      </c>
      <c r="L24" s="941">
        <v>273499805.57440519</v>
      </c>
      <c r="M24" s="938">
        <v>159369661.42559481</v>
      </c>
    </row>
    <row r="25" spans="2:15">
      <c r="G25" s="797"/>
      <c r="M25" s="798"/>
    </row>
    <row r="26" spans="2:15">
      <c r="G26" s="797"/>
      <c r="H26" s="797"/>
    </row>
    <row r="27" spans="2:15">
      <c r="C27" s="700"/>
      <c r="D27" s="700"/>
      <c r="E27" s="700"/>
      <c r="F27" s="700"/>
      <c r="G27" s="700"/>
      <c r="H27" s="700"/>
      <c r="I27" s="700"/>
      <c r="M27" s="700"/>
    </row>
    <row r="28" spans="2:15">
      <c r="C28" s="700"/>
      <c r="D28" s="700"/>
      <c r="E28" s="700"/>
      <c r="F28" s="700"/>
      <c r="G28" s="700"/>
      <c r="H28" s="700"/>
      <c r="I28" s="700"/>
      <c r="M28" s="700"/>
    </row>
    <row r="29" spans="2:15">
      <c r="C29" s="700"/>
      <c r="D29" s="700"/>
      <c r="E29" s="700"/>
      <c r="F29" s="700"/>
      <c r="G29" s="700"/>
      <c r="H29" s="700"/>
      <c r="I29" s="700"/>
      <c r="M29" s="700"/>
    </row>
    <row r="30" spans="2:15">
      <c r="C30" s="700"/>
      <c r="D30" s="700"/>
      <c r="E30" s="700"/>
      <c r="F30" s="700"/>
      <c r="G30" s="700"/>
      <c r="H30" s="700"/>
      <c r="I30" s="700"/>
      <c r="M30" s="700"/>
    </row>
    <row r="31" spans="2:15">
      <c r="C31" s="700"/>
    </row>
    <row r="32" spans="2:15">
      <c r="B32" s="1093" t="s">
        <v>1028</v>
      </c>
      <c r="C32" s="1093"/>
      <c r="D32" s="1093"/>
      <c r="E32" s="1093"/>
      <c r="F32" s="1093"/>
      <c r="G32" s="1093"/>
      <c r="H32" s="1093"/>
      <c r="I32" s="1093"/>
      <c r="J32" s="1093"/>
      <c r="K32" s="1093"/>
      <c r="L32" s="1093"/>
      <c r="M32" s="1093"/>
    </row>
    <row r="33" spans="2:13">
      <c r="B33" s="1093" t="s">
        <v>1097</v>
      </c>
      <c r="C33" s="1093"/>
      <c r="D33" s="1093"/>
      <c r="E33" s="1093"/>
      <c r="F33" s="1093"/>
      <c r="G33" s="1093"/>
      <c r="H33" s="1093"/>
      <c r="I33" s="1093"/>
      <c r="J33" s="1093"/>
      <c r="K33" s="1093"/>
      <c r="L33" s="1093"/>
      <c r="M33" s="1093"/>
    </row>
    <row r="34" spans="2:13">
      <c r="B34" s="1093" t="s">
        <v>1003</v>
      </c>
      <c r="C34" s="1093"/>
      <c r="D34" s="1093"/>
      <c r="E34" s="1093"/>
      <c r="F34" s="1093"/>
      <c r="G34" s="1093"/>
      <c r="H34" s="1093"/>
      <c r="I34" s="1093"/>
      <c r="J34" s="1093"/>
      <c r="K34" s="1093"/>
      <c r="L34" s="1093"/>
      <c r="M34" s="1093"/>
    </row>
    <row r="35" spans="2:13">
      <c r="C35" s="700"/>
    </row>
    <row r="36" spans="2:13">
      <c r="C36" s="700"/>
    </row>
    <row r="37" spans="2:13">
      <c r="C37" s="700"/>
    </row>
    <row r="38" spans="2:13">
      <c r="C38" s="700"/>
    </row>
    <row r="39" spans="2:13">
      <c r="C39" s="700"/>
    </row>
    <row r="40" spans="2:13">
      <c r="C40" s="700"/>
    </row>
    <row r="41" spans="2:13">
      <c r="C41" s="700"/>
    </row>
    <row r="42" spans="2:13">
      <c r="C42" s="700"/>
    </row>
    <row r="43" spans="2:13">
      <c r="C43" s="700"/>
    </row>
    <row r="44" spans="2:13">
      <c r="C44" s="700"/>
    </row>
    <row r="45" spans="2:13">
      <c r="C45" s="700"/>
    </row>
  </sheetData>
  <mergeCells count="22">
    <mergeCell ref="B32:M32"/>
    <mergeCell ref="B33:M33"/>
    <mergeCell ref="B34:M34"/>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B7:G25"/>
  <sheetViews>
    <sheetView workbookViewId="0">
      <selection activeCell="D28" sqref="D27:D28"/>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716" t="s">
        <v>1266</v>
      </c>
    </row>
    <row r="8" spans="2:6">
      <c r="B8" s="492" t="s">
        <v>975</v>
      </c>
    </row>
    <row r="9" spans="2:6" ht="15.75" thickBot="1"/>
    <row r="10" spans="2:6">
      <c r="B10" s="799" t="s">
        <v>773</v>
      </c>
      <c r="C10" s="800" t="s">
        <v>794</v>
      </c>
      <c r="D10" s="800" t="s">
        <v>315</v>
      </c>
      <c r="E10" s="800" t="s">
        <v>185</v>
      </c>
      <c r="F10" s="801" t="s">
        <v>795</v>
      </c>
    </row>
    <row r="11" spans="2:6">
      <c r="B11" s="390"/>
      <c r="C11" s="767"/>
      <c r="D11" s="767"/>
      <c r="E11" s="767"/>
      <c r="F11" s="802"/>
    </row>
    <row r="12" spans="2:6">
      <c r="B12" s="393" t="s">
        <v>1337</v>
      </c>
      <c r="C12" s="768">
        <v>0</v>
      </c>
      <c r="D12" s="769">
        <f>SUM(D11)</f>
        <v>0</v>
      </c>
      <c r="E12" s="769">
        <f>SUM(E11)</f>
        <v>0</v>
      </c>
      <c r="F12" s="803">
        <f>SUM(F11)</f>
        <v>0</v>
      </c>
    </row>
    <row r="13" spans="2:6" ht="15.75" thickBot="1">
      <c r="B13" s="396" t="s">
        <v>948</v>
      </c>
      <c r="C13" s="804">
        <v>0</v>
      </c>
      <c r="D13" s="805">
        <v>0</v>
      </c>
      <c r="E13" s="805">
        <v>0</v>
      </c>
      <c r="F13" s="806">
        <f>SUM(F12)</f>
        <v>0</v>
      </c>
    </row>
    <row r="23" spans="2:7">
      <c r="B23" s="1085" t="s">
        <v>1028</v>
      </c>
      <c r="C23" s="1085"/>
      <c r="D23" s="1085"/>
      <c r="E23" s="1085"/>
      <c r="F23" s="1085"/>
      <c r="G23" s="399"/>
    </row>
    <row r="24" spans="2:7">
      <c r="B24" s="1085" t="s">
        <v>1097</v>
      </c>
      <c r="C24" s="1085"/>
      <c r="D24" s="1085"/>
      <c r="E24" s="1085"/>
      <c r="F24" s="1085"/>
      <c r="G24" s="399"/>
    </row>
    <row r="25" spans="2:7">
      <c r="B25" s="1085" t="s">
        <v>1003</v>
      </c>
      <c r="C25" s="1085"/>
      <c r="D25" s="1085"/>
      <c r="E25" s="1085"/>
      <c r="F25" s="1085"/>
      <c r="G25" s="399"/>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B8:I25"/>
  <sheetViews>
    <sheetView zoomScale="89" zoomScaleNormal="89" workbookViewId="0">
      <selection activeCell="I11" sqref="I11"/>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69" t="s">
        <v>1167</v>
      </c>
    </row>
    <row r="10" spans="2:9" ht="20.100000000000001" customHeight="1" thickBot="1"/>
    <row r="11" spans="2:9" ht="20.100000000000001" customHeight="1">
      <c r="B11" s="799" t="s">
        <v>773</v>
      </c>
      <c r="C11" s="800" t="s">
        <v>794</v>
      </c>
      <c r="D11" s="800" t="s">
        <v>315</v>
      </c>
      <c r="E11" s="800" t="s">
        <v>185</v>
      </c>
      <c r="F11" s="801" t="s">
        <v>795</v>
      </c>
    </row>
    <row r="12" spans="2:9" ht="20.100000000000001" customHeight="1">
      <c r="B12" s="390" t="s">
        <v>356</v>
      </c>
      <c r="C12" s="767">
        <v>41367931</v>
      </c>
      <c r="D12" s="767">
        <v>0</v>
      </c>
      <c r="E12" s="767">
        <v>-41367931</v>
      </c>
      <c r="F12" s="802">
        <f>+C12+D12+E12</f>
        <v>0</v>
      </c>
    </row>
    <row r="13" spans="2:9" ht="20.100000000000001" customHeight="1">
      <c r="B13" s="393" t="s">
        <v>1337</v>
      </c>
      <c r="C13" s="769">
        <f>SUM(C12)</f>
        <v>41367931</v>
      </c>
      <c r="D13" s="769">
        <f>SUM(D12)</f>
        <v>0</v>
      </c>
      <c r="E13" s="769">
        <f>SUM(E12)</f>
        <v>-41367931</v>
      </c>
      <c r="F13" s="803">
        <f>SUM(F12)</f>
        <v>0</v>
      </c>
      <c r="H13" s="700"/>
      <c r="I13" s="700"/>
    </row>
    <row r="14" spans="2:9" ht="20.100000000000001" customHeight="1" thickBot="1">
      <c r="B14" s="942" t="s">
        <v>948</v>
      </c>
      <c r="C14" s="943">
        <v>41367931</v>
      </c>
      <c r="D14" s="943">
        <v>0</v>
      </c>
      <c r="E14" s="943">
        <v>-41367931</v>
      </c>
      <c r="F14" s="944">
        <v>0</v>
      </c>
      <c r="H14" s="380"/>
      <c r="I14" s="700"/>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085" t="s">
        <v>1028</v>
      </c>
      <c r="C23" s="1085"/>
      <c r="D23" s="1085"/>
      <c r="E23" s="1085"/>
      <c r="F23" s="1085"/>
    </row>
    <row r="24" spans="2:6">
      <c r="B24" s="1085" t="s">
        <v>1097</v>
      </c>
      <c r="C24" s="1085"/>
      <c r="D24" s="1085"/>
      <c r="E24" s="1085"/>
      <c r="F24" s="1085"/>
    </row>
    <row r="25" spans="2:6">
      <c r="B25" s="1085" t="s">
        <v>1003</v>
      </c>
      <c r="C25" s="1085"/>
      <c r="D25" s="1085"/>
      <c r="E25" s="1085"/>
      <c r="F25" s="1085"/>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B8:F25"/>
  <sheetViews>
    <sheetView workbookViewId="0">
      <selection activeCell="D12" sqref="D12"/>
    </sheetView>
  </sheetViews>
  <sheetFormatPr baseColWidth="10" defaultColWidth="11.42578125" defaultRowHeight="15"/>
  <cols>
    <col min="1" max="1" width="11.42578125" style="371"/>
    <col min="2" max="2" width="46.42578125" style="371" bestFit="1" customWidth="1"/>
    <col min="3" max="4" width="13.42578125" style="371" bestFit="1" customWidth="1"/>
    <col min="5" max="16384" width="11.42578125" style="371"/>
  </cols>
  <sheetData>
    <row r="8" spans="2:4">
      <c r="B8" s="469" t="s">
        <v>1168</v>
      </c>
    </row>
    <row r="10" spans="2:4" ht="15.75" thickBot="1">
      <c r="B10" s="493"/>
    </row>
    <row r="11" spans="2:4">
      <c r="B11" s="799" t="s">
        <v>773</v>
      </c>
      <c r="C11" s="800" t="s">
        <v>793</v>
      </c>
      <c r="D11" s="801" t="s">
        <v>796</v>
      </c>
    </row>
    <row r="12" spans="2:4">
      <c r="B12" s="390" t="s">
        <v>1261</v>
      </c>
      <c r="C12" s="772">
        <v>0</v>
      </c>
      <c r="D12" s="772">
        <v>24108736</v>
      </c>
    </row>
    <row r="13" spans="2:4">
      <c r="B13" s="393" t="s">
        <v>777</v>
      </c>
      <c r="C13" s="807">
        <f>SUM(C12)</f>
        <v>0</v>
      </c>
      <c r="D13" s="928">
        <f>+D12</f>
        <v>24108736</v>
      </c>
    </row>
    <row r="14" spans="2:4" ht="15.75" thickBot="1">
      <c r="B14" s="942" t="s">
        <v>776</v>
      </c>
      <c r="C14" s="945">
        <v>0</v>
      </c>
      <c r="D14" s="955">
        <v>23433280</v>
      </c>
    </row>
    <row r="23" spans="2:6">
      <c r="B23" s="1085" t="s">
        <v>1028</v>
      </c>
      <c r="C23" s="1085"/>
      <c r="D23" s="1085"/>
      <c r="E23" s="399"/>
      <c r="F23" s="399"/>
    </row>
    <row r="24" spans="2:6">
      <c r="B24" s="1085" t="s">
        <v>1097</v>
      </c>
      <c r="C24" s="1085"/>
      <c r="D24" s="1085"/>
      <c r="E24" s="399"/>
      <c r="F24" s="399"/>
    </row>
    <row r="25" spans="2:6">
      <c r="B25" s="1085" t="s">
        <v>1003</v>
      </c>
      <c r="C25" s="1085"/>
      <c r="D25" s="1085"/>
      <c r="E25" s="399"/>
      <c r="F25" s="399"/>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B6:D24"/>
  <sheetViews>
    <sheetView workbookViewId="0">
      <selection activeCell="D28" sqref="D27:D28"/>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69" t="s">
        <v>1169</v>
      </c>
    </row>
    <row r="8" spans="2:4">
      <c r="B8" s="493" t="s">
        <v>990</v>
      </c>
    </row>
    <row r="9" spans="2:4" ht="15.75" thickBot="1">
      <c r="B9" s="493"/>
    </row>
    <row r="10" spans="2:4">
      <c r="B10" s="799" t="s">
        <v>797</v>
      </c>
      <c r="C10" s="800" t="s">
        <v>793</v>
      </c>
      <c r="D10" s="801" t="s">
        <v>796</v>
      </c>
    </row>
    <row r="11" spans="2:4">
      <c r="B11" s="810"/>
      <c r="C11" s="811"/>
      <c r="D11" s="812"/>
    </row>
    <row r="12" spans="2:4">
      <c r="B12" s="390"/>
      <c r="C12" s="391"/>
      <c r="D12" s="392"/>
    </row>
    <row r="13" spans="2:4">
      <c r="B13" s="393" t="s">
        <v>777</v>
      </c>
      <c r="C13" s="768"/>
      <c r="D13" s="808"/>
    </row>
    <row r="14" spans="2:4" ht="15.75" thickBot="1">
      <c r="B14" s="942" t="s">
        <v>776</v>
      </c>
      <c r="C14" s="945"/>
      <c r="D14" s="946"/>
    </row>
    <row r="22" spans="2:4">
      <c r="B22" s="1085" t="s">
        <v>1028</v>
      </c>
      <c r="C22" s="1085"/>
      <c r="D22" s="1085"/>
    </row>
    <row r="23" spans="2:4">
      <c r="B23" s="1085" t="s">
        <v>1097</v>
      </c>
      <c r="C23" s="1085"/>
      <c r="D23" s="1085"/>
    </row>
    <row r="24" spans="2:4">
      <c r="B24" s="1085" t="s">
        <v>1003</v>
      </c>
      <c r="C24" s="1085"/>
      <c r="D24" s="1085"/>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B6:G46"/>
  <sheetViews>
    <sheetView workbookViewId="0">
      <selection activeCell="C37" sqref="C37"/>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492"/>
    </row>
    <row r="7" spans="2:4">
      <c r="B7" s="469" t="s">
        <v>1150</v>
      </c>
    </row>
    <row r="8" spans="2:4">
      <c r="B8" s="470"/>
    </row>
    <row r="9" spans="2:4">
      <c r="B9" s="469" t="s">
        <v>1151</v>
      </c>
    </row>
    <row r="10" spans="2:4" ht="64.5" customHeight="1">
      <c r="B10" s="1139" t="s">
        <v>1357</v>
      </c>
      <c r="C10" s="1139"/>
      <c r="D10" s="1139"/>
    </row>
    <row r="11" spans="2:4">
      <c r="B11" s="470"/>
    </row>
    <row r="13" spans="2:4">
      <c r="B13" s="470" t="s">
        <v>798</v>
      </c>
    </row>
    <row r="14" spans="2:4" ht="15.75" thickBot="1">
      <c r="B14" s="470"/>
    </row>
    <row r="15" spans="2:4">
      <c r="B15" s="799" t="s">
        <v>773</v>
      </c>
      <c r="C15" s="800" t="s">
        <v>793</v>
      </c>
      <c r="D15" s="801" t="s">
        <v>796</v>
      </c>
    </row>
    <row r="16" spans="2:4">
      <c r="B16" s="390" t="s">
        <v>799</v>
      </c>
      <c r="C16" s="767">
        <v>0</v>
      </c>
      <c r="D16" s="802">
        <v>0</v>
      </c>
    </row>
    <row r="17" spans="2:7">
      <c r="B17" s="390" t="s">
        <v>801</v>
      </c>
      <c r="C17" s="767">
        <f>66943+1145000</f>
        <v>1211943</v>
      </c>
      <c r="D17" s="802">
        <v>0</v>
      </c>
    </row>
    <row r="18" spans="2:7">
      <c r="B18" s="390" t="s">
        <v>802</v>
      </c>
      <c r="C18" s="767">
        <f>200000+1000000</f>
        <v>1200000</v>
      </c>
      <c r="D18" s="802">
        <v>0</v>
      </c>
    </row>
    <row r="19" spans="2:7">
      <c r="B19" s="390" t="s">
        <v>803</v>
      </c>
      <c r="C19" s="767">
        <v>0</v>
      </c>
      <c r="D19" s="802">
        <v>0</v>
      </c>
    </row>
    <row r="20" spans="2:7">
      <c r="B20" s="390" t="s">
        <v>504</v>
      </c>
      <c r="C20" s="767">
        <v>0</v>
      </c>
      <c r="D20" s="802">
        <v>0</v>
      </c>
    </row>
    <row r="21" spans="2:7">
      <c r="B21" s="390" t="s">
        <v>805</v>
      </c>
      <c r="C21" s="767">
        <v>0</v>
      </c>
      <c r="D21" s="802">
        <v>0</v>
      </c>
    </row>
    <row r="22" spans="2:7">
      <c r="B22" s="393" t="s">
        <v>777</v>
      </c>
      <c r="C22" s="769">
        <f>SUM(C16:C21)</f>
        <v>2411943</v>
      </c>
      <c r="D22" s="803">
        <v>0</v>
      </c>
      <c r="F22" s="700"/>
      <c r="G22" s="700"/>
    </row>
    <row r="23" spans="2:7" ht="15.75" thickBot="1">
      <c r="B23" s="942" t="s">
        <v>776</v>
      </c>
      <c r="C23" s="943">
        <v>84686042</v>
      </c>
      <c r="D23" s="944">
        <v>0</v>
      </c>
      <c r="F23" s="700"/>
      <c r="G23" s="700"/>
    </row>
    <row r="26" spans="2:7">
      <c r="B26" s="469" t="s">
        <v>1152</v>
      </c>
      <c r="D26" s="380"/>
    </row>
    <row r="27" spans="2:7">
      <c r="D27" s="380"/>
    </row>
    <row r="28" spans="2:7">
      <c r="B28" s="470" t="s">
        <v>991</v>
      </c>
    </row>
    <row r="29" spans="2:7" ht="15.75" thickBot="1">
      <c r="B29" s="470"/>
    </row>
    <row r="30" spans="2:7">
      <c r="B30" s="799" t="s">
        <v>773</v>
      </c>
      <c r="C30" s="800" t="s">
        <v>793</v>
      </c>
      <c r="D30" s="801" t="s">
        <v>796</v>
      </c>
    </row>
    <row r="31" spans="2:7">
      <c r="B31" s="390" t="s">
        <v>952</v>
      </c>
      <c r="C31" s="767">
        <v>0</v>
      </c>
      <c r="D31" s="392">
        <v>0</v>
      </c>
    </row>
    <row r="32" spans="2:7">
      <c r="B32" s="390" t="s">
        <v>804</v>
      </c>
      <c r="C32" s="767">
        <v>0</v>
      </c>
      <c r="D32" s="392">
        <v>0</v>
      </c>
    </row>
    <row r="33" spans="2:5">
      <c r="B33" s="390" t="s">
        <v>800</v>
      </c>
      <c r="C33" s="767">
        <v>19069675</v>
      </c>
      <c r="D33" s="802">
        <v>0</v>
      </c>
    </row>
    <row r="34" spans="2:5">
      <c r="B34" s="390" t="s">
        <v>1024</v>
      </c>
      <c r="C34" s="767">
        <v>19005485</v>
      </c>
      <c r="D34" s="392">
        <v>0</v>
      </c>
      <c r="E34" s="813"/>
    </row>
    <row r="35" spans="2:5">
      <c r="B35" s="390" t="s">
        <v>951</v>
      </c>
      <c r="C35" s="767">
        <v>0</v>
      </c>
      <c r="D35" s="392">
        <v>0</v>
      </c>
      <c r="E35" s="813"/>
    </row>
    <row r="36" spans="2:5">
      <c r="B36" s="390" t="s">
        <v>1346</v>
      </c>
      <c r="C36" s="767">
        <v>0</v>
      </c>
      <c r="D36" s="392">
        <v>0</v>
      </c>
      <c r="E36" s="813"/>
    </row>
    <row r="37" spans="2:5">
      <c r="B37" s="393" t="s">
        <v>777</v>
      </c>
      <c r="C37" s="769">
        <f>SUM(C31:C36)</f>
        <v>38075160</v>
      </c>
      <c r="D37" s="808">
        <v>0</v>
      </c>
      <c r="E37" s="710"/>
    </row>
    <row r="38" spans="2:5" ht="15.75" thickBot="1">
      <c r="B38" s="942" t="s">
        <v>776</v>
      </c>
      <c r="C38" s="943">
        <v>366699532</v>
      </c>
      <c r="D38" s="946">
        <v>0</v>
      </c>
      <c r="E38" s="710"/>
    </row>
    <row r="44" spans="2:5">
      <c r="B44" s="1085" t="s">
        <v>1028</v>
      </c>
      <c r="C44" s="1085"/>
      <c r="D44" s="1085"/>
    </row>
    <row r="45" spans="2:5">
      <c r="B45" s="1085" t="s">
        <v>1097</v>
      </c>
      <c r="C45" s="1085"/>
      <c r="D45" s="1085"/>
    </row>
    <row r="46" spans="2:5">
      <c r="B46" s="1085" t="s">
        <v>1003</v>
      </c>
      <c r="C46" s="1085"/>
      <c r="D46" s="1085"/>
    </row>
  </sheetData>
  <mergeCells count="4">
    <mergeCell ref="B10:D10"/>
    <mergeCell ref="B44:D44"/>
    <mergeCell ref="B45:D45"/>
    <mergeCell ref="B46:D4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B6:O34"/>
  <sheetViews>
    <sheetView zoomScaleNormal="100" workbookViewId="0">
      <selection activeCell="B6" sqref="B6:D13"/>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814" bestFit="1" customWidth="1"/>
    <col min="12" max="12" width="13.7109375" style="814" customWidth="1"/>
    <col min="13" max="13" width="11.5703125" style="814" bestFit="1" customWidth="1"/>
    <col min="14" max="15" width="11.42578125" style="814"/>
    <col min="16" max="16384" width="11.42578125" style="371"/>
  </cols>
  <sheetData>
    <row r="6" spans="2:7">
      <c r="B6" s="469" t="s">
        <v>1153</v>
      </c>
    </row>
    <row r="7" spans="2:7" ht="15.75" thickBot="1"/>
    <row r="8" spans="2:7">
      <c r="B8" s="815" t="s">
        <v>773</v>
      </c>
      <c r="C8" s="816" t="s">
        <v>793</v>
      </c>
      <c r="D8" s="817" t="s">
        <v>796</v>
      </c>
    </row>
    <row r="9" spans="2:7">
      <c r="B9" s="390" t="s">
        <v>1139</v>
      </c>
      <c r="C9" s="767">
        <v>0</v>
      </c>
      <c r="D9" s="802">
        <v>0</v>
      </c>
    </row>
    <row r="10" spans="2:7">
      <c r="B10" s="390" t="s">
        <v>938</v>
      </c>
      <c r="C10" s="767">
        <v>0</v>
      </c>
      <c r="D10" s="802">
        <v>0</v>
      </c>
    </row>
    <row r="11" spans="2:7">
      <c r="B11" s="390" t="s">
        <v>754</v>
      </c>
      <c r="C11" s="767">
        <v>0</v>
      </c>
      <c r="D11" s="802">
        <v>0</v>
      </c>
      <c r="E11" s="380"/>
      <c r="F11" s="380"/>
    </row>
    <row r="12" spans="2:7">
      <c r="B12" s="393" t="s">
        <v>777</v>
      </c>
      <c r="C12" s="769">
        <f>SUM(C11)</f>
        <v>0</v>
      </c>
      <c r="D12" s="929">
        <v>0</v>
      </c>
      <c r="E12" s="813"/>
      <c r="F12" s="380"/>
      <c r="G12" s="819"/>
    </row>
    <row r="13" spans="2:7" ht="15.75" thickBot="1">
      <c r="B13" s="942" t="s">
        <v>776</v>
      </c>
      <c r="C13" s="944">
        <v>0</v>
      </c>
      <c r="D13" s="947">
        <v>0</v>
      </c>
      <c r="E13" s="813"/>
      <c r="F13" s="380"/>
      <c r="G13" s="819"/>
    </row>
    <row r="22" spans="2:15">
      <c r="B22" s="1085" t="s">
        <v>1028</v>
      </c>
      <c r="C22" s="1085"/>
      <c r="D22" s="1085"/>
    </row>
    <row r="23" spans="2:15">
      <c r="B23" s="1085" t="s">
        <v>1097</v>
      </c>
      <c r="C23" s="1085"/>
      <c r="D23" s="1085"/>
    </row>
    <row r="24" spans="2:15" s="470" customFormat="1">
      <c r="B24" s="1085" t="s">
        <v>1003</v>
      </c>
      <c r="C24" s="1085"/>
      <c r="D24" s="1085"/>
      <c r="N24" s="820"/>
      <c r="O24" s="820"/>
    </row>
    <row r="27" spans="2:15">
      <c r="M27" s="821"/>
    </row>
    <row r="28" spans="2:15">
      <c r="M28" s="821"/>
    </row>
    <row r="29" spans="2:15">
      <c r="M29" s="821"/>
    </row>
    <row r="33" spans="10:15">
      <c r="J33" s="470"/>
      <c r="K33" s="820"/>
      <c r="L33" s="820"/>
    </row>
    <row r="34" spans="10:15" s="470" customFormat="1">
      <c r="J34" s="371"/>
      <c r="K34" s="814"/>
      <c r="L34" s="814"/>
      <c r="M34" s="820"/>
      <c r="N34" s="820"/>
      <c r="O34" s="820"/>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B5:D23"/>
  <sheetViews>
    <sheetView workbookViewId="0">
      <selection activeCell="D28" sqref="D27:D28"/>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69" t="s">
        <v>1154</v>
      </c>
    </row>
    <row r="7" spans="2:4">
      <c r="B7" s="492" t="s">
        <v>992</v>
      </c>
    </row>
    <row r="8" spans="2:4" ht="15.75" thickBot="1">
      <c r="B8" s="492"/>
    </row>
    <row r="9" spans="2:4">
      <c r="B9" s="815" t="s">
        <v>773</v>
      </c>
      <c r="C9" s="816" t="s">
        <v>793</v>
      </c>
      <c r="D9" s="817" t="s">
        <v>796</v>
      </c>
    </row>
    <row r="10" spans="2:4">
      <c r="B10" s="390" t="s">
        <v>1002</v>
      </c>
      <c r="C10" s="391">
        <v>0</v>
      </c>
      <c r="D10" s="392">
        <v>0</v>
      </c>
    </row>
    <row r="11" spans="2:4" s="470" customFormat="1">
      <c r="B11" s="393" t="s">
        <v>777</v>
      </c>
      <c r="C11" s="768">
        <v>0</v>
      </c>
      <c r="D11" s="808">
        <v>0</v>
      </c>
    </row>
    <row r="12" spans="2:4" ht="15.75" thickBot="1">
      <c r="B12" s="942" t="s">
        <v>776</v>
      </c>
      <c r="C12" s="945">
        <v>0</v>
      </c>
      <c r="D12" s="946">
        <v>0</v>
      </c>
    </row>
    <row r="21" spans="2:4">
      <c r="B21" s="1085" t="s">
        <v>1028</v>
      </c>
      <c r="C21" s="1085"/>
      <c r="D21" s="1085"/>
    </row>
    <row r="22" spans="2:4">
      <c r="B22" s="1085" t="s">
        <v>1097</v>
      </c>
      <c r="C22" s="1085"/>
      <c r="D22" s="1085"/>
    </row>
    <row r="23" spans="2:4">
      <c r="B23" s="1085" t="s">
        <v>1003</v>
      </c>
      <c r="C23" s="1085"/>
      <c r="D23" s="1085"/>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B7:K41"/>
  <sheetViews>
    <sheetView topLeftCell="A22" workbookViewId="0">
      <selection activeCell="G25" sqref="G25"/>
    </sheetView>
  </sheetViews>
  <sheetFormatPr baseColWidth="10" defaultColWidth="11.42578125" defaultRowHeight="15"/>
  <cols>
    <col min="1" max="1" width="11.42578125" style="371"/>
    <col min="2" max="2" width="34.140625" style="371" customWidth="1"/>
    <col min="3" max="3" width="20.7109375" style="371" customWidth="1"/>
    <col min="4" max="4" width="24" style="371" customWidth="1"/>
    <col min="5" max="5" width="18.140625" style="371" customWidth="1"/>
    <col min="6" max="6" width="12.85546875" style="371" customWidth="1"/>
    <col min="7" max="7" width="14" style="371" customWidth="1"/>
    <col min="8" max="8" width="14.140625" style="371" bestFit="1" customWidth="1"/>
    <col min="9" max="9" width="14.85546875" style="371" customWidth="1"/>
    <col min="10" max="10" width="9.7109375" style="371" bestFit="1" customWidth="1"/>
    <col min="11" max="11" width="18.85546875" style="371" customWidth="1"/>
    <col min="12" max="16384" width="11.42578125" style="371"/>
  </cols>
  <sheetData>
    <row r="7" spans="2:11">
      <c r="B7" s="469" t="s">
        <v>1155</v>
      </c>
    </row>
    <row r="10" spans="2:11">
      <c r="F10" s="710"/>
      <c r="G10" s="710"/>
      <c r="H10" s="710"/>
    </row>
    <row r="11" spans="2:11" ht="15.75" thickBot="1">
      <c r="G11" s="710"/>
      <c r="H11" s="710"/>
      <c r="I11" s="814"/>
    </row>
    <row r="12" spans="2:11" ht="30">
      <c r="B12" s="822" t="s">
        <v>807</v>
      </c>
      <c r="C12" s="823" t="s">
        <v>806</v>
      </c>
      <c r="D12" s="823" t="s">
        <v>808</v>
      </c>
      <c r="E12" s="823" t="s">
        <v>809</v>
      </c>
      <c r="F12" s="823" t="s">
        <v>974</v>
      </c>
      <c r="G12" s="823" t="s">
        <v>810</v>
      </c>
      <c r="H12" s="824" t="s">
        <v>811</v>
      </c>
      <c r="I12" s="710"/>
    </row>
    <row r="13" spans="2:11" ht="30">
      <c r="B13" s="825" t="s">
        <v>1277</v>
      </c>
      <c r="C13" s="826" t="s">
        <v>812</v>
      </c>
      <c r="D13" s="827" t="s">
        <v>754</v>
      </c>
      <c r="E13" s="826">
        <v>100</v>
      </c>
      <c r="F13" s="828"/>
      <c r="G13" s="829">
        <v>0</v>
      </c>
      <c r="H13" s="830">
        <v>0</v>
      </c>
      <c r="I13" s="470"/>
      <c r="J13" s="831"/>
      <c r="K13" s="831"/>
    </row>
    <row r="14" spans="2:11" ht="30">
      <c r="B14" s="832" t="s">
        <v>1028</v>
      </c>
      <c r="C14" s="826" t="s">
        <v>812</v>
      </c>
      <c r="D14" s="827" t="s">
        <v>754</v>
      </c>
      <c r="E14" s="826">
        <v>100</v>
      </c>
      <c r="F14" s="828"/>
      <c r="G14" s="833">
        <v>0</v>
      </c>
      <c r="H14" s="830">
        <v>0</v>
      </c>
      <c r="I14" s="771"/>
      <c r="J14" s="380"/>
      <c r="K14" s="1019"/>
    </row>
    <row r="15" spans="2:11" ht="30">
      <c r="B15" s="832" t="s">
        <v>1028</v>
      </c>
      <c r="C15" s="826" t="s">
        <v>812</v>
      </c>
      <c r="D15" s="827" t="s">
        <v>1216</v>
      </c>
      <c r="E15" s="826">
        <v>30</v>
      </c>
      <c r="F15" s="828"/>
      <c r="G15" s="833">
        <v>0</v>
      </c>
      <c r="H15" s="830">
        <v>0</v>
      </c>
      <c r="I15" s="470"/>
      <c r="J15" s="710"/>
      <c r="K15" s="710"/>
    </row>
    <row r="16" spans="2:11" ht="30">
      <c r="B16" s="832" t="s">
        <v>881</v>
      </c>
      <c r="C16" s="826" t="s">
        <v>812</v>
      </c>
      <c r="D16" s="827" t="s">
        <v>754</v>
      </c>
      <c r="E16" s="826">
        <v>100</v>
      </c>
      <c r="F16" s="828"/>
      <c r="G16" s="833">
        <v>0</v>
      </c>
      <c r="H16" s="830">
        <v>0</v>
      </c>
      <c r="I16" s="470"/>
      <c r="J16" s="710"/>
      <c r="K16" s="1019"/>
    </row>
    <row r="17" spans="2:11" ht="30">
      <c r="B17" s="834" t="s">
        <v>1195</v>
      </c>
      <c r="C17" s="835" t="s">
        <v>1204</v>
      </c>
      <c r="D17" s="827" t="s">
        <v>754</v>
      </c>
      <c r="E17" s="826">
        <v>100</v>
      </c>
      <c r="F17" s="828"/>
      <c r="G17" s="833">
        <v>0</v>
      </c>
      <c r="H17" s="830">
        <v>0</v>
      </c>
      <c r="I17" s="470"/>
      <c r="J17" s="831"/>
      <c r="K17" s="710"/>
    </row>
    <row r="18" spans="2:11" ht="30">
      <c r="B18" s="834" t="s">
        <v>1200</v>
      </c>
      <c r="C18" s="835" t="s">
        <v>1204</v>
      </c>
      <c r="D18" s="827" t="s">
        <v>754</v>
      </c>
      <c r="E18" s="826">
        <v>100</v>
      </c>
      <c r="F18" s="828"/>
      <c r="G18" s="833">
        <v>0</v>
      </c>
      <c r="H18" s="830">
        <v>0</v>
      </c>
      <c r="I18" s="470"/>
    </row>
    <row r="19" spans="2:11" ht="30">
      <c r="B19" s="834" t="s">
        <v>1196</v>
      </c>
      <c r="C19" s="835" t="s">
        <v>1204</v>
      </c>
      <c r="D19" s="827" t="s">
        <v>754</v>
      </c>
      <c r="E19" s="826">
        <v>100</v>
      </c>
      <c r="F19" s="828"/>
      <c r="G19" s="833">
        <v>0</v>
      </c>
      <c r="H19" s="830">
        <v>0</v>
      </c>
      <c r="I19" s="470"/>
    </row>
    <row r="20" spans="2:11" ht="30">
      <c r="B20" s="832" t="s">
        <v>1176</v>
      </c>
      <c r="C20" s="835" t="s">
        <v>1204</v>
      </c>
      <c r="D20" s="827" t="s">
        <v>754</v>
      </c>
      <c r="E20" s="826">
        <v>100</v>
      </c>
      <c r="F20" s="828"/>
      <c r="G20" s="833">
        <v>0</v>
      </c>
      <c r="H20" s="830">
        <v>0</v>
      </c>
      <c r="I20" s="470"/>
    </row>
    <row r="21" spans="2:11" ht="30">
      <c r="B21" s="832" t="s">
        <v>1174</v>
      </c>
      <c r="C21" s="835" t="s">
        <v>1204</v>
      </c>
      <c r="D21" s="827" t="s">
        <v>754</v>
      </c>
      <c r="E21" s="826">
        <v>100</v>
      </c>
      <c r="F21" s="828"/>
      <c r="G21" s="833">
        <v>0</v>
      </c>
      <c r="H21" s="830">
        <v>0</v>
      </c>
      <c r="I21" s="470"/>
    </row>
    <row r="22" spans="2:11" ht="30">
      <c r="B22" s="832" t="s">
        <v>1173</v>
      </c>
      <c r="C22" s="835" t="s">
        <v>1204</v>
      </c>
      <c r="D22" s="827" t="s">
        <v>754</v>
      </c>
      <c r="E22" s="826">
        <v>100</v>
      </c>
      <c r="F22" s="828"/>
      <c r="G22" s="833">
        <v>0</v>
      </c>
      <c r="H22" s="830">
        <v>0</v>
      </c>
      <c r="I22" s="470"/>
    </row>
    <row r="23" spans="2:11" ht="45">
      <c r="B23" s="832" t="s">
        <v>1141</v>
      </c>
      <c r="C23" s="835" t="s">
        <v>1204</v>
      </c>
      <c r="D23" s="836" t="s">
        <v>1242</v>
      </c>
      <c r="E23" s="837">
        <v>30</v>
      </c>
      <c r="F23" s="828"/>
      <c r="G23" s="833">
        <v>0</v>
      </c>
      <c r="H23" s="830">
        <v>6443916</v>
      </c>
      <c r="I23" s="771"/>
    </row>
    <row r="24" spans="2:11">
      <c r="B24" s="832" t="s">
        <v>1141</v>
      </c>
      <c r="C24" s="835" t="s">
        <v>1204</v>
      </c>
      <c r="D24" s="836" t="s">
        <v>1252</v>
      </c>
      <c r="E24" s="837">
        <v>30</v>
      </c>
      <c r="F24" s="828"/>
      <c r="G24" s="833">
        <v>0</v>
      </c>
      <c r="H24" s="830">
        <v>4090212</v>
      </c>
      <c r="I24" s="470"/>
    </row>
    <row r="25" spans="2:11" ht="30">
      <c r="B25" s="832" t="s">
        <v>1238</v>
      </c>
      <c r="C25" s="835" t="s">
        <v>1204</v>
      </c>
      <c r="D25" s="839" t="s">
        <v>754</v>
      </c>
      <c r="E25" s="837">
        <v>100</v>
      </c>
      <c r="F25" s="828"/>
      <c r="G25" s="833">
        <v>0</v>
      </c>
      <c r="H25" s="830">
        <v>0</v>
      </c>
      <c r="I25" s="470"/>
    </row>
    <row r="26" spans="2:11" ht="30">
      <c r="B26" s="832" t="s">
        <v>1239</v>
      </c>
      <c r="C26" s="835" t="s">
        <v>1204</v>
      </c>
      <c r="D26" s="839" t="s">
        <v>754</v>
      </c>
      <c r="E26" s="837">
        <v>100</v>
      </c>
      <c r="F26" s="828"/>
      <c r="G26" s="833">
        <v>0</v>
      </c>
      <c r="H26" s="830">
        <v>0</v>
      </c>
      <c r="I26" s="470"/>
    </row>
    <row r="27" spans="2:11" ht="15.75" thickBot="1">
      <c r="B27" s="396" t="s">
        <v>758</v>
      </c>
      <c r="C27" s="804"/>
      <c r="D27" s="804"/>
      <c r="E27" s="804"/>
      <c r="F27" s="804"/>
      <c r="G27" s="805">
        <f>SUM(G13:G26)</f>
        <v>0</v>
      </c>
      <c r="H27" s="806">
        <f>SUM(H13:H26)</f>
        <v>10534128</v>
      </c>
      <c r="J27" s="710"/>
      <c r="K27" s="710"/>
    </row>
    <row r="28" spans="2:11">
      <c r="J28" s="380"/>
    </row>
    <row r="29" spans="2:11">
      <c r="G29" s="700"/>
      <c r="I29" s="380"/>
      <c r="J29" s="710"/>
      <c r="K29" s="380"/>
    </row>
    <row r="30" spans="2:11">
      <c r="J30" s="831"/>
      <c r="K30" s="700"/>
    </row>
    <row r="31" spans="2:11">
      <c r="I31" s="700"/>
      <c r="J31" s="710"/>
      <c r="K31" s="700"/>
    </row>
    <row r="32" spans="2:11">
      <c r="J32" s="479"/>
    </row>
    <row r="33" spans="2:10">
      <c r="I33" s="380"/>
      <c r="J33" s="710"/>
    </row>
    <row r="34" spans="2:10">
      <c r="I34" s="380"/>
    </row>
    <row r="35" spans="2:10">
      <c r="I35" s="380"/>
    </row>
    <row r="36" spans="2:10">
      <c r="I36" s="380"/>
    </row>
    <row r="37" spans="2:10">
      <c r="I37" s="380"/>
    </row>
    <row r="38" spans="2:10">
      <c r="B38" s="1085" t="s">
        <v>1028</v>
      </c>
      <c r="C38" s="1085"/>
      <c r="D38" s="1085"/>
      <c r="E38" s="1085"/>
      <c r="F38" s="1085"/>
      <c r="G38" s="1085"/>
      <c r="H38" s="1085"/>
      <c r="I38" s="380"/>
    </row>
    <row r="39" spans="2:10">
      <c r="B39" s="1085" t="s">
        <v>1097</v>
      </c>
      <c r="C39" s="1085"/>
      <c r="D39" s="1085"/>
      <c r="E39" s="1085"/>
      <c r="F39" s="1085"/>
      <c r="G39" s="1085"/>
      <c r="H39" s="1085"/>
      <c r="I39" s="380"/>
    </row>
    <row r="40" spans="2:10">
      <c r="B40" s="1085" t="s">
        <v>1003</v>
      </c>
      <c r="C40" s="1085"/>
      <c r="D40" s="1085"/>
      <c r="E40" s="1085"/>
      <c r="F40" s="1085"/>
      <c r="G40" s="1085"/>
      <c r="H40" s="1085"/>
      <c r="I40" s="380"/>
    </row>
    <row r="41" spans="2:10">
      <c r="I41" s="819"/>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B6:F23"/>
  <sheetViews>
    <sheetView workbookViewId="0">
      <selection activeCell="D28" sqref="D27:D28"/>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69" t="s">
        <v>1156</v>
      </c>
      <c r="C6" s="814"/>
      <c r="D6" s="814"/>
      <c r="E6" s="814"/>
      <c r="F6" s="814"/>
    </row>
    <row r="7" spans="2:6">
      <c r="C7" s="814"/>
      <c r="D7" s="814"/>
      <c r="E7" s="814"/>
      <c r="F7" s="814"/>
    </row>
    <row r="8" spans="2:6">
      <c r="B8" s="493" t="s">
        <v>992</v>
      </c>
      <c r="C8" s="814"/>
      <c r="D8" s="814"/>
      <c r="E8" s="814"/>
      <c r="F8" s="814"/>
    </row>
    <row r="9" spans="2:6" ht="15.75" thickBot="1">
      <c r="C9" s="814"/>
      <c r="D9" s="814"/>
      <c r="E9" s="814"/>
      <c r="F9" s="814"/>
    </row>
    <row r="10" spans="2:6" ht="45">
      <c r="B10" s="840" t="s">
        <v>813</v>
      </c>
      <c r="C10" s="823" t="s">
        <v>808</v>
      </c>
      <c r="D10" s="823" t="s">
        <v>814</v>
      </c>
      <c r="E10" s="823" t="s">
        <v>815</v>
      </c>
      <c r="F10" s="824" t="s">
        <v>816</v>
      </c>
    </row>
    <row r="11" spans="2:6">
      <c r="B11" s="390"/>
      <c r="C11" s="765"/>
      <c r="D11" s="765"/>
      <c r="E11" s="765"/>
      <c r="F11" s="841"/>
    </row>
    <row r="12" spans="2:6">
      <c r="B12" s="393" t="s">
        <v>777</v>
      </c>
      <c r="C12" s="842"/>
      <c r="D12" s="842"/>
      <c r="E12" s="842"/>
      <c r="F12" s="843"/>
    </row>
    <row r="13" spans="2:6" ht="15.75" thickBot="1">
      <c r="B13" s="942" t="s">
        <v>776</v>
      </c>
      <c r="C13" s="948"/>
      <c r="D13" s="948"/>
      <c r="E13" s="948"/>
      <c r="F13" s="949"/>
    </row>
    <row r="21" spans="2:6">
      <c r="B21" s="1085" t="s">
        <v>1028</v>
      </c>
      <c r="C21" s="1085"/>
      <c r="D21" s="1085"/>
      <c r="E21" s="1085"/>
      <c r="F21" s="1085"/>
    </row>
    <row r="22" spans="2:6">
      <c r="B22" s="1085" t="s">
        <v>1097</v>
      </c>
      <c r="C22" s="1085"/>
      <c r="D22" s="1085"/>
      <c r="E22" s="1085"/>
      <c r="F22" s="1085"/>
    </row>
    <row r="23" spans="2:6">
      <c r="B23" s="1085" t="s">
        <v>1003</v>
      </c>
      <c r="C23" s="1085"/>
      <c r="D23" s="1085"/>
      <c r="E23" s="1085"/>
      <c r="F23" s="1085"/>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B6:F22"/>
  <sheetViews>
    <sheetView workbookViewId="0">
      <selection activeCell="H17" sqref="H17"/>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69" t="s">
        <v>1157</v>
      </c>
      <c r="C6" s="814"/>
      <c r="D6" s="814"/>
      <c r="E6" s="814"/>
    </row>
    <row r="7" spans="2:5">
      <c r="C7" s="814"/>
      <c r="D7" s="814"/>
      <c r="E7" s="814"/>
    </row>
    <row r="8" spans="2:5" ht="15.75" thickBot="1">
      <c r="C8" s="814"/>
      <c r="D8" s="814"/>
      <c r="E8" s="814"/>
    </row>
    <row r="9" spans="2:5">
      <c r="B9" s="1004" t="s">
        <v>773</v>
      </c>
      <c r="C9" s="987" t="s">
        <v>817</v>
      </c>
      <c r="D9" s="988" t="s">
        <v>818</v>
      </c>
      <c r="E9" s="814"/>
    </row>
    <row r="10" spans="2:5">
      <c r="B10" s="390" t="s">
        <v>480</v>
      </c>
      <c r="C10" s="844">
        <v>0</v>
      </c>
      <c r="D10" s="1005">
        <v>0</v>
      </c>
      <c r="E10" s="814"/>
    </row>
    <row r="11" spans="2:5">
      <c r="B11" s="393" t="s">
        <v>819</v>
      </c>
      <c r="C11" s="845">
        <f>SUM(C10:C10)</f>
        <v>0</v>
      </c>
      <c r="D11" s="1006">
        <f>SUM(D10:D10)</f>
        <v>0</v>
      </c>
      <c r="E11" s="814"/>
    </row>
    <row r="12" spans="2:5" ht="15.75" thickBot="1">
      <c r="B12" s="942" t="s">
        <v>820</v>
      </c>
      <c r="C12" s="1007">
        <v>335434524</v>
      </c>
      <c r="D12" s="1008">
        <v>959314297</v>
      </c>
      <c r="E12" s="846"/>
    </row>
    <row r="20" spans="2:6">
      <c r="B20" s="1085" t="s">
        <v>1028</v>
      </c>
      <c r="C20" s="1085"/>
      <c r="D20" s="1085"/>
      <c r="E20" s="399"/>
      <c r="F20" s="399"/>
    </row>
    <row r="21" spans="2:6">
      <c r="B21" s="1085" t="s">
        <v>1097</v>
      </c>
      <c r="C21" s="1085"/>
      <c r="D21" s="1085"/>
      <c r="E21" s="399"/>
      <c r="F21" s="399"/>
    </row>
    <row r="22" spans="2:6">
      <c r="B22" s="1085" t="s">
        <v>1003</v>
      </c>
      <c r="C22" s="1085"/>
      <c r="D22" s="1085"/>
      <c r="E22" s="399"/>
      <c r="F22" s="399"/>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B6:F33"/>
  <sheetViews>
    <sheetView workbookViewId="0">
      <selection activeCell="C20" sqref="C20"/>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7" style="371" bestFit="1" customWidth="1"/>
    <col min="6" max="6" width="18.85546875" style="371" bestFit="1" customWidth="1"/>
    <col min="7" max="16384" width="11.42578125" style="371"/>
  </cols>
  <sheetData>
    <row r="6" spans="2:6">
      <c r="B6" s="469" t="s">
        <v>1158</v>
      </c>
    </row>
    <row r="7" spans="2:6" ht="15.75" thickBot="1">
      <c r="B7" s="470"/>
    </row>
    <row r="8" spans="2:6" ht="30" customHeight="1">
      <c r="B8" s="1216" t="s">
        <v>807</v>
      </c>
      <c r="C8" s="1218" t="s">
        <v>806</v>
      </c>
      <c r="D8" s="1218" t="s">
        <v>808</v>
      </c>
      <c r="E8" s="1214" t="s">
        <v>821</v>
      </c>
      <c r="F8" s="1215"/>
    </row>
    <row r="9" spans="2:6">
      <c r="B9" s="1217"/>
      <c r="C9" s="1155"/>
      <c r="D9" s="1155"/>
      <c r="E9" s="768" t="s">
        <v>1255</v>
      </c>
      <c r="F9" s="808" t="s">
        <v>1236</v>
      </c>
    </row>
    <row r="10" spans="2:6" ht="30">
      <c r="B10" s="834" t="s">
        <v>1277</v>
      </c>
      <c r="C10" s="847" t="s">
        <v>812</v>
      </c>
      <c r="D10" s="839" t="s">
        <v>754</v>
      </c>
      <c r="E10" s="829">
        <v>0</v>
      </c>
      <c r="F10" s="830">
        <v>0</v>
      </c>
    </row>
    <row r="11" spans="2:6" ht="30">
      <c r="B11" s="834" t="s">
        <v>1028</v>
      </c>
      <c r="C11" s="847" t="s">
        <v>812</v>
      </c>
      <c r="D11" s="839" t="s">
        <v>754</v>
      </c>
      <c r="E11" s="829">
        <v>0</v>
      </c>
      <c r="F11" s="830">
        <v>0</v>
      </c>
    </row>
    <row r="12" spans="2:6" ht="22.5" customHeight="1">
      <c r="B12" s="834" t="s">
        <v>1028</v>
      </c>
      <c r="C12" s="847" t="s">
        <v>812</v>
      </c>
      <c r="D12" s="839" t="s">
        <v>1216</v>
      </c>
      <c r="E12" s="829">
        <v>0</v>
      </c>
      <c r="F12" s="1043">
        <v>0</v>
      </c>
    </row>
    <row r="13" spans="2:6" ht="22.5" customHeight="1">
      <c r="B13" s="834" t="s">
        <v>881</v>
      </c>
      <c r="C13" s="847" t="s">
        <v>812</v>
      </c>
      <c r="D13" s="839" t="s">
        <v>754</v>
      </c>
      <c r="E13" s="829">
        <v>0</v>
      </c>
      <c r="F13" s="830">
        <v>0</v>
      </c>
    </row>
    <row r="14" spans="2:6" ht="30">
      <c r="B14" s="834" t="s">
        <v>1195</v>
      </c>
      <c r="C14" s="838" t="s">
        <v>1204</v>
      </c>
      <c r="D14" s="839" t="s">
        <v>754</v>
      </c>
      <c r="E14" s="829">
        <v>0</v>
      </c>
      <c r="F14" s="830">
        <v>0</v>
      </c>
    </row>
    <row r="15" spans="2:6" ht="30">
      <c r="B15" s="834" t="s">
        <v>1200</v>
      </c>
      <c r="C15" s="838" t="s">
        <v>1204</v>
      </c>
      <c r="D15" s="839" t="s">
        <v>754</v>
      </c>
      <c r="E15" s="829">
        <v>0</v>
      </c>
      <c r="F15" s="830">
        <v>0</v>
      </c>
    </row>
    <row r="16" spans="2:6">
      <c r="B16" s="834" t="s">
        <v>1200</v>
      </c>
      <c r="C16" s="838" t="s">
        <v>1204</v>
      </c>
      <c r="D16" s="839" t="s">
        <v>1202</v>
      </c>
      <c r="E16" s="371">
        <v>0</v>
      </c>
      <c r="F16" s="830">
        <v>0</v>
      </c>
    </row>
    <row r="17" spans="2:6" ht="30">
      <c r="B17" s="834" t="s">
        <v>1196</v>
      </c>
      <c r="C17" s="838" t="s">
        <v>1204</v>
      </c>
      <c r="D17" s="839" t="s">
        <v>754</v>
      </c>
      <c r="E17" s="829">
        <v>0</v>
      </c>
      <c r="F17" s="830">
        <v>0</v>
      </c>
    </row>
    <row r="18" spans="2:6" ht="30">
      <c r="B18" s="832" t="s">
        <v>1176</v>
      </c>
      <c r="C18" s="838" t="s">
        <v>1204</v>
      </c>
      <c r="D18" s="839" t="s">
        <v>754</v>
      </c>
      <c r="E18" s="829">
        <v>0</v>
      </c>
      <c r="F18" s="830">
        <v>0</v>
      </c>
    </row>
    <row r="19" spans="2:6" ht="30">
      <c r="B19" s="832" t="s">
        <v>1174</v>
      </c>
      <c r="C19" s="838" t="s">
        <v>1204</v>
      </c>
      <c r="D19" s="839" t="s">
        <v>754</v>
      </c>
      <c r="E19" s="829">
        <v>0</v>
      </c>
      <c r="F19" s="830">
        <v>0</v>
      </c>
    </row>
    <row r="20" spans="2:6" ht="30">
      <c r="B20" s="832" t="s">
        <v>1173</v>
      </c>
      <c r="C20" s="838" t="s">
        <v>1204</v>
      </c>
      <c r="D20" s="839" t="s">
        <v>754</v>
      </c>
      <c r="E20" s="829">
        <v>0</v>
      </c>
      <c r="F20" s="830">
        <v>0</v>
      </c>
    </row>
    <row r="21" spans="2:6" ht="45">
      <c r="B21" s="832" t="s">
        <v>1141</v>
      </c>
      <c r="C21" s="838" t="s">
        <v>1204</v>
      </c>
      <c r="D21" s="839" t="s">
        <v>1253</v>
      </c>
      <c r="E21" s="829">
        <v>0</v>
      </c>
      <c r="F21" s="830">
        <v>0</v>
      </c>
    </row>
    <row r="22" spans="2:6" ht="30">
      <c r="B22" s="832" t="s">
        <v>1238</v>
      </c>
      <c r="C22" s="838" t="s">
        <v>1204</v>
      </c>
      <c r="D22" s="839" t="s">
        <v>754</v>
      </c>
      <c r="E22" s="829">
        <v>0</v>
      </c>
      <c r="F22" s="830">
        <v>0</v>
      </c>
    </row>
    <row r="23" spans="2:6" ht="30">
      <c r="B23" s="832" t="s">
        <v>1239</v>
      </c>
      <c r="C23" s="838" t="s">
        <v>1204</v>
      </c>
      <c r="D23" s="839" t="s">
        <v>754</v>
      </c>
      <c r="E23" s="829">
        <v>0</v>
      </c>
      <c r="F23" s="830">
        <v>0</v>
      </c>
    </row>
    <row r="24" spans="2:6">
      <c r="B24" s="393" t="s">
        <v>962</v>
      </c>
      <c r="C24" s="394"/>
      <c r="D24" s="394"/>
      <c r="E24" s="769">
        <f>+E16</f>
        <v>0</v>
      </c>
      <c r="F24" s="803">
        <v>0</v>
      </c>
    </row>
    <row r="25" spans="2:6" ht="15.75" thickBot="1">
      <c r="B25" s="396" t="s">
        <v>963</v>
      </c>
      <c r="C25" s="397"/>
      <c r="D25" s="397"/>
      <c r="E25" s="805">
        <f>+E10+E11+E12+E13+E14+E15+E17+E18+E19+E20+E21+E22+E23</f>
        <v>0</v>
      </c>
      <c r="F25" s="806">
        <v>10534128</v>
      </c>
    </row>
    <row r="27" spans="2:6">
      <c r="E27" s="700"/>
    </row>
    <row r="31" spans="2:6">
      <c r="B31" s="1085" t="s">
        <v>1028</v>
      </c>
      <c r="C31" s="1085"/>
      <c r="D31" s="1085"/>
      <c r="E31" s="1085"/>
      <c r="F31" s="1085"/>
    </row>
    <row r="32" spans="2:6">
      <c r="B32" s="1085" t="s">
        <v>1097</v>
      </c>
      <c r="C32" s="1085"/>
      <c r="D32" s="1085"/>
      <c r="E32" s="1085"/>
      <c r="F32" s="1085"/>
    </row>
    <row r="33" spans="2:6">
      <c r="B33" s="1085" t="s">
        <v>1003</v>
      </c>
      <c r="C33" s="1085"/>
      <c r="D33" s="1085"/>
      <c r="E33" s="1085"/>
      <c r="F33" s="1085"/>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B6:F31"/>
  <sheetViews>
    <sheetView workbookViewId="0">
      <selection activeCell="E25" sqref="E25"/>
    </sheetView>
  </sheetViews>
  <sheetFormatPr baseColWidth="10" defaultColWidth="11.42578125" defaultRowHeight="15"/>
  <cols>
    <col min="1" max="1" width="11.42578125" style="371"/>
    <col min="2" max="2" width="31.28515625" style="371" customWidth="1"/>
    <col min="3" max="3" width="22.85546875" style="371" customWidth="1"/>
    <col min="4" max="4" width="14.28515625" style="371" bestFit="1" customWidth="1"/>
    <col min="5" max="6" width="13.42578125" style="371" bestFit="1" customWidth="1"/>
    <col min="7" max="7" width="12.5703125" style="371" bestFit="1" customWidth="1"/>
    <col min="8" max="16384" width="11.42578125" style="371"/>
  </cols>
  <sheetData>
    <row r="6" spans="2:5">
      <c r="B6" s="469" t="s">
        <v>1159</v>
      </c>
    </row>
    <row r="8" spans="2:5" ht="15.75" thickBot="1"/>
    <row r="9" spans="2:5">
      <c r="B9" s="822" t="s">
        <v>822</v>
      </c>
      <c r="C9" s="848" t="s">
        <v>806</v>
      </c>
      <c r="D9" s="848" t="s">
        <v>823</v>
      </c>
      <c r="E9" s="849" t="s">
        <v>824</v>
      </c>
    </row>
    <row r="10" spans="2:5" s="368" customFormat="1">
      <c r="B10" s="834" t="s">
        <v>1141</v>
      </c>
      <c r="C10" s="847" t="s">
        <v>1142</v>
      </c>
      <c r="D10" s="850">
        <v>0</v>
      </c>
      <c r="E10" s="830">
        <v>7863636</v>
      </c>
    </row>
    <row r="11" spans="2:5" s="368" customFormat="1">
      <c r="B11" s="834" t="s">
        <v>1028</v>
      </c>
      <c r="C11" s="847" t="s">
        <v>812</v>
      </c>
      <c r="D11" s="850">
        <v>0</v>
      </c>
      <c r="E11" s="830">
        <v>18000000</v>
      </c>
    </row>
    <row r="12" spans="2:5" s="368" customFormat="1">
      <c r="B12" s="834" t="s">
        <v>1195</v>
      </c>
      <c r="C12" s="838" t="s">
        <v>1204</v>
      </c>
      <c r="D12" s="850">
        <v>0</v>
      </c>
      <c r="E12" s="830">
        <v>0</v>
      </c>
    </row>
    <row r="13" spans="2:5" s="368" customFormat="1">
      <c r="B13" s="834" t="s">
        <v>1196</v>
      </c>
      <c r="C13" s="838" t="s">
        <v>1204</v>
      </c>
      <c r="D13" s="851">
        <v>1430184</v>
      </c>
      <c r="E13" s="852">
        <v>0</v>
      </c>
    </row>
    <row r="14" spans="2:5" s="368" customFormat="1">
      <c r="B14" s="834" t="s">
        <v>1390</v>
      </c>
      <c r="C14" s="838" t="s">
        <v>1204</v>
      </c>
      <c r="D14" s="851">
        <v>0</v>
      </c>
      <c r="E14" s="852">
        <v>6160745</v>
      </c>
    </row>
    <row r="15" spans="2:5" s="368" customFormat="1">
      <c r="B15" s="834" t="s">
        <v>1199</v>
      </c>
      <c r="C15" s="838" t="s">
        <v>1204</v>
      </c>
      <c r="D15" s="851">
        <v>536738379</v>
      </c>
      <c r="E15" s="852">
        <v>1123581</v>
      </c>
    </row>
    <row r="16" spans="2:5" s="368" customFormat="1">
      <c r="B16" s="834" t="s">
        <v>1200</v>
      </c>
      <c r="C16" s="838" t="s">
        <v>1204</v>
      </c>
      <c r="D16" s="850">
        <v>0</v>
      </c>
      <c r="E16" s="852">
        <v>0</v>
      </c>
    </row>
    <row r="17" spans="2:6" s="368" customFormat="1">
      <c r="B17" s="834" t="s">
        <v>1174</v>
      </c>
      <c r="C17" s="838" t="s">
        <v>1204</v>
      </c>
      <c r="D17" s="850">
        <v>2313581</v>
      </c>
      <c r="E17" s="852">
        <v>0</v>
      </c>
    </row>
    <row r="18" spans="2:6" s="368" customFormat="1">
      <c r="B18" s="834" t="s">
        <v>1238</v>
      </c>
      <c r="C18" s="838" t="s">
        <v>1204</v>
      </c>
      <c r="D18" s="850">
        <v>158541015</v>
      </c>
      <c r="E18" s="852">
        <v>0</v>
      </c>
    </row>
    <row r="19" spans="2:6" s="368" customFormat="1">
      <c r="B19" s="834" t="s">
        <v>1239</v>
      </c>
      <c r="C19" s="838" t="s">
        <v>1204</v>
      </c>
      <c r="D19" s="850">
        <v>60869319</v>
      </c>
      <c r="E19" s="852">
        <v>0</v>
      </c>
    </row>
    <row r="20" spans="2:6">
      <c r="B20" s="393" t="s">
        <v>1275</v>
      </c>
      <c r="C20" s="768"/>
      <c r="D20" s="769">
        <f>SUM(D10:D19)</f>
        <v>759892478</v>
      </c>
      <c r="E20" s="803">
        <f>SUM(E10:E19)</f>
        <v>33147962</v>
      </c>
    </row>
    <row r="21" spans="2:6" ht="15.75" thickBot="1">
      <c r="B21" s="942" t="s">
        <v>765</v>
      </c>
      <c r="C21" s="945"/>
      <c r="D21" s="943">
        <v>89248247</v>
      </c>
      <c r="E21" s="944">
        <v>10000000</v>
      </c>
    </row>
    <row r="22" spans="2:6">
      <c r="E22" s="700"/>
    </row>
    <row r="29" spans="2:6">
      <c r="B29" s="1085" t="s">
        <v>1028</v>
      </c>
      <c r="C29" s="1085"/>
      <c r="D29" s="1085"/>
      <c r="E29" s="1085"/>
      <c r="F29" s="1085"/>
    </row>
    <row r="30" spans="2:6">
      <c r="B30" s="1085" t="s">
        <v>1097</v>
      </c>
      <c r="C30" s="1085"/>
      <c r="D30" s="1085"/>
      <c r="E30" s="1085"/>
      <c r="F30" s="1085"/>
    </row>
    <row r="31" spans="2:6">
      <c r="B31" s="1085" t="s">
        <v>1003</v>
      </c>
      <c r="C31" s="1085"/>
      <c r="D31" s="1085"/>
      <c r="E31" s="1085"/>
      <c r="F31" s="1085"/>
    </row>
  </sheetData>
  <mergeCells count="3">
    <mergeCell ref="B29:F29"/>
    <mergeCell ref="B30:F30"/>
    <mergeCell ref="B31:F31"/>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B6:J25"/>
  <sheetViews>
    <sheetView zoomScaleNormal="100" workbookViewId="0">
      <selection activeCell="J13" sqref="J13"/>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2.28515625" style="371" bestFit="1" customWidth="1"/>
    <col min="8" max="8" width="12.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69" t="s">
        <v>1160</v>
      </c>
    </row>
    <row r="7" spans="2:9">
      <c r="B7" s="371" t="s">
        <v>831</v>
      </c>
    </row>
    <row r="8" spans="2:9" ht="15.75" thickBot="1"/>
    <row r="9" spans="2:9" ht="30">
      <c r="B9" s="840" t="s">
        <v>773</v>
      </c>
      <c r="C9" s="823" t="s">
        <v>825</v>
      </c>
      <c r="D9" s="848" t="s">
        <v>315</v>
      </c>
      <c r="E9" s="848" t="s">
        <v>639</v>
      </c>
      <c r="F9" s="824" t="s">
        <v>826</v>
      </c>
    </row>
    <row r="10" spans="2:9">
      <c r="B10" s="390" t="s">
        <v>519</v>
      </c>
      <c r="C10" s="767">
        <v>2970000000</v>
      </c>
      <c r="D10" s="767">
        <v>1250000000</v>
      </c>
      <c r="E10" s="767">
        <v>0</v>
      </c>
      <c r="F10" s="802">
        <f>+C10+D10-E10</f>
        <v>4220000000</v>
      </c>
      <c r="G10" s="380"/>
      <c r="H10" s="380"/>
      <c r="I10" s="380"/>
    </row>
    <row r="11" spans="2:9">
      <c r="B11" s="390" t="s">
        <v>827</v>
      </c>
      <c r="C11" s="767">
        <v>0</v>
      </c>
      <c r="D11" s="767">
        <v>0</v>
      </c>
      <c r="E11" s="767">
        <v>0</v>
      </c>
      <c r="F11" s="802">
        <f t="shared" ref="F11:F13" si="0">+C11+D11-E11</f>
        <v>0</v>
      </c>
      <c r="G11" s="380"/>
      <c r="H11" s="380"/>
      <c r="I11" s="380"/>
    </row>
    <row r="12" spans="2:9">
      <c r="B12" s="390" t="s">
        <v>828</v>
      </c>
      <c r="C12" s="767">
        <v>1432877803</v>
      </c>
      <c r="D12" s="767">
        <v>0</v>
      </c>
      <c r="E12" s="767">
        <v>205972065</v>
      </c>
      <c r="F12" s="802">
        <f>+C12+D12-E12</f>
        <v>1226905738</v>
      </c>
      <c r="G12" s="380"/>
      <c r="H12" s="380"/>
      <c r="I12" s="380"/>
    </row>
    <row r="13" spans="2:9">
      <c r="B13" s="390" t="s">
        <v>829</v>
      </c>
      <c r="C13" s="767">
        <v>0</v>
      </c>
      <c r="D13" s="767">
        <v>2869027935</v>
      </c>
      <c r="E13" s="767">
        <v>2869027935</v>
      </c>
      <c r="F13" s="802">
        <f t="shared" si="0"/>
        <v>0</v>
      </c>
      <c r="G13" s="380"/>
      <c r="H13" s="380"/>
      <c r="I13" s="380"/>
    </row>
    <row r="14" spans="2:9">
      <c r="B14" s="390" t="s">
        <v>830</v>
      </c>
      <c r="C14" s="767">
        <v>2869027935</v>
      </c>
      <c r="D14" s="853">
        <v>3352029469</v>
      </c>
      <c r="E14" s="853">
        <v>2869027935</v>
      </c>
      <c r="F14" s="802">
        <f>+C14+D14-E14</f>
        <v>3352029469</v>
      </c>
      <c r="G14" s="380"/>
      <c r="H14" s="380"/>
      <c r="I14" s="380"/>
    </row>
    <row r="15" spans="2:9" s="470" customFormat="1" ht="15.75" thickBot="1">
      <c r="B15" s="396" t="s">
        <v>665</v>
      </c>
      <c r="C15" s="805">
        <f>SUM(C10:C14)</f>
        <v>7271905738</v>
      </c>
      <c r="D15" s="805">
        <f>SUM(D10:D14)</f>
        <v>7471057404</v>
      </c>
      <c r="E15" s="805">
        <f>SUM(E10:E14)</f>
        <v>5944027935</v>
      </c>
      <c r="F15" s="806">
        <f>SUM(F10:F14)</f>
        <v>8798935207</v>
      </c>
      <c r="G15" s="380"/>
      <c r="H15" s="380"/>
      <c r="I15" s="380"/>
    </row>
    <row r="16" spans="2:9">
      <c r="H16" s="380"/>
    </row>
    <row r="17" spans="2:10">
      <c r="C17" s="700"/>
      <c r="I17" s="700"/>
      <c r="J17" s="700"/>
    </row>
    <row r="18" spans="2:10">
      <c r="I18" s="700"/>
      <c r="J18" s="700"/>
    </row>
    <row r="23" spans="2:10">
      <c r="B23" s="1085" t="s">
        <v>1028</v>
      </c>
      <c r="C23" s="1085"/>
      <c r="D23" s="1085"/>
      <c r="E23" s="1085"/>
      <c r="F23" s="1085"/>
      <c r="G23" s="399"/>
    </row>
    <row r="24" spans="2:10">
      <c r="B24" s="1085" t="s">
        <v>1097</v>
      </c>
      <c r="C24" s="1085"/>
      <c r="D24" s="1085"/>
      <c r="E24" s="1085"/>
      <c r="F24" s="1085"/>
      <c r="G24" s="399"/>
    </row>
    <row r="25" spans="2:10">
      <c r="B25" s="1085" t="s">
        <v>1003</v>
      </c>
      <c r="C25" s="1085"/>
      <c r="D25" s="1085"/>
      <c r="E25" s="1085"/>
      <c r="F25" s="1085"/>
      <c r="G25" s="399"/>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B6:G27"/>
  <sheetViews>
    <sheetView zoomScaleNormal="100" workbookViewId="0">
      <selection activeCell="D28" sqref="B27:G28"/>
    </sheetView>
  </sheetViews>
  <sheetFormatPr baseColWidth="10" defaultColWidth="11.42578125" defaultRowHeight="15"/>
  <cols>
    <col min="1" max="1" width="11.42578125" style="371"/>
    <col min="2" max="2" width="32.42578125" style="371" customWidth="1"/>
    <col min="3" max="16384" width="11.42578125" style="371"/>
  </cols>
  <sheetData>
    <row r="6" spans="2:7">
      <c r="B6" s="469" t="s">
        <v>1161</v>
      </c>
    </row>
    <row r="7" spans="2:7">
      <c r="B7" s="470"/>
    </row>
    <row r="8" spans="2:7">
      <c r="B8" s="371" t="s">
        <v>993</v>
      </c>
    </row>
    <row r="9" spans="2:7" ht="15.75" thickBot="1"/>
    <row r="10" spans="2:7" ht="45">
      <c r="B10" s="840" t="s">
        <v>773</v>
      </c>
      <c r="C10" s="823" t="s">
        <v>825</v>
      </c>
      <c r="D10" s="848" t="s">
        <v>315</v>
      </c>
      <c r="E10" s="848" t="s">
        <v>639</v>
      </c>
      <c r="F10" s="823" t="s">
        <v>1289</v>
      </c>
      <c r="G10" s="824" t="s">
        <v>772</v>
      </c>
    </row>
    <row r="11" spans="2:7">
      <c r="B11" s="390" t="s">
        <v>324</v>
      </c>
      <c r="C11" s="391"/>
      <c r="D11" s="391"/>
      <c r="E11" s="391"/>
      <c r="F11" s="391"/>
      <c r="G11" s="392"/>
    </row>
    <row r="12" spans="2:7">
      <c r="B12" s="393" t="s">
        <v>247</v>
      </c>
      <c r="C12" s="768"/>
      <c r="D12" s="768"/>
      <c r="E12" s="768"/>
      <c r="F12" s="768"/>
      <c r="G12" s="808"/>
    </row>
    <row r="13" spans="2:7">
      <c r="B13" s="390" t="s">
        <v>832</v>
      </c>
      <c r="C13" s="1219" t="s">
        <v>785</v>
      </c>
      <c r="D13" s="1189"/>
      <c r="E13" s="1189"/>
      <c r="F13" s="1189"/>
      <c r="G13" s="1190"/>
    </row>
    <row r="14" spans="2:7">
      <c r="B14" s="390" t="s">
        <v>833</v>
      </c>
      <c r="C14" s="391"/>
      <c r="D14" s="391"/>
      <c r="E14" s="391"/>
      <c r="F14" s="391"/>
      <c r="G14" s="392"/>
    </row>
    <row r="15" spans="2:7" ht="15.75" thickBot="1">
      <c r="B15" s="396" t="s">
        <v>247</v>
      </c>
      <c r="C15" s="804"/>
      <c r="D15" s="804"/>
      <c r="E15" s="804"/>
      <c r="F15" s="804"/>
      <c r="G15" s="809"/>
    </row>
    <row r="25" spans="2:7">
      <c r="B25" s="1085" t="s">
        <v>1028</v>
      </c>
      <c r="C25" s="1085"/>
      <c r="D25" s="1085"/>
      <c r="E25" s="1085"/>
      <c r="F25" s="1085"/>
      <c r="G25" s="1085"/>
    </row>
    <row r="26" spans="2:7">
      <c r="B26" s="1085" t="s">
        <v>1097</v>
      </c>
      <c r="C26" s="1085"/>
      <c r="D26" s="1085"/>
      <c r="E26" s="1085"/>
      <c r="F26" s="1085"/>
      <c r="G26" s="1085"/>
    </row>
    <row r="27" spans="2:7">
      <c r="B27" s="1085" t="s">
        <v>1003</v>
      </c>
      <c r="C27" s="1085"/>
      <c r="D27" s="1085"/>
      <c r="E27" s="1085"/>
      <c r="F27" s="1085"/>
      <c r="G27" s="1085"/>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B8:E60"/>
  <sheetViews>
    <sheetView zoomScale="115" zoomScaleNormal="115" workbookViewId="0">
      <selection activeCell="F33" sqref="F33"/>
    </sheetView>
  </sheetViews>
  <sheetFormatPr baseColWidth="10" defaultColWidth="11.42578125" defaultRowHeight="15"/>
  <cols>
    <col min="1" max="1" width="11.42578125" style="371"/>
    <col min="2" max="2" width="57.425781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70" customFormat="1">
      <c r="B8" s="469" t="s">
        <v>1162</v>
      </c>
    </row>
    <row r="9" spans="2:4">
      <c r="B9" s="470" t="s">
        <v>834</v>
      </c>
    </row>
    <row r="12" spans="2:4" ht="15.75" thickBot="1">
      <c r="C12" s="710">
        <v>45473</v>
      </c>
      <c r="D12" s="710">
        <v>45107</v>
      </c>
    </row>
    <row r="13" spans="2:4">
      <c r="B13" s="840" t="s">
        <v>773</v>
      </c>
      <c r="C13" s="823" t="s">
        <v>1255</v>
      </c>
      <c r="D13" s="849" t="s">
        <v>1236</v>
      </c>
    </row>
    <row r="14" spans="2:4">
      <c r="B14" s="854" t="s">
        <v>1197</v>
      </c>
      <c r="C14" s="855">
        <v>3743765</v>
      </c>
      <c r="D14" s="856">
        <v>49731391</v>
      </c>
    </row>
    <row r="15" spans="2:4">
      <c r="B15" s="854" t="s">
        <v>1198</v>
      </c>
      <c r="C15" s="855">
        <v>756148713</v>
      </c>
      <c r="D15" s="856">
        <v>612504239</v>
      </c>
    </row>
    <row r="16" spans="2:4" s="470" customFormat="1" ht="15.75" thickBot="1">
      <c r="B16" s="396" t="s">
        <v>247</v>
      </c>
      <c r="C16" s="857">
        <f>SUM(C14:C15)</f>
        <v>759892478</v>
      </c>
      <c r="D16" s="858">
        <f>SUM(D14:D15)</f>
        <v>662235630</v>
      </c>
    </row>
    <row r="17" spans="2:4">
      <c r="C17" s="380"/>
    </row>
    <row r="18" spans="2:4">
      <c r="C18" s="819"/>
    </row>
    <row r="19" spans="2:4">
      <c r="B19" s="470" t="s">
        <v>1288</v>
      </c>
    </row>
    <row r="20" spans="2:4" ht="15.75" thickBot="1">
      <c r="B20" s="492" t="s">
        <v>835</v>
      </c>
    </row>
    <row r="21" spans="2:4">
      <c r="B21" s="840" t="s">
        <v>773</v>
      </c>
      <c r="C21" s="823" t="s">
        <v>1255</v>
      </c>
      <c r="D21" s="849" t="s">
        <v>1236</v>
      </c>
    </row>
    <row r="22" spans="2:4">
      <c r="B22" s="390"/>
      <c r="C22" s="391">
        <v>0</v>
      </c>
      <c r="D22" s="392">
        <v>0</v>
      </c>
    </row>
    <row r="23" spans="2:4" s="470" customFormat="1" ht="15.75" thickBot="1">
      <c r="B23" s="396" t="s">
        <v>247</v>
      </c>
      <c r="C23" s="804">
        <v>0</v>
      </c>
      <c r="D23" s="809">
        <v>0</v>
      </c>
    </row>
    <row r="26" spans="2:4" s="859" customFormat="1">
      <c r="B26" s="470" t="s">
        <v>1267</v>
      </c>
    </row>
    <row r="27" spans="2:4" s="859" customFormat="1">
      <c r="B27" s="371" t="s">
        <v>1089</v>
      </c>
    </row>
    <row r="28" spans="2:4" s="859" customFormat="1">
      <c r="B28" s="371"/>
    </row>
    <row r="29" spans="2:4" s="859" customFormat="1">
      <c r="B29" s="371" t="s">
        <v>1268</v>
      </c>
    </row>
    <row r="30" spans="2:4" s="859" customFormat="1">
      <c r="B30" s="371" t="s">
        <v>1090</v>
      </c>
    </row>
    <row r="31" spans="2:4" s="859" customFormat="1">
      <c r="B31" s="371"/>
    </row>
    <row r="32" spans="2:4" s="859" customFormat="1">
      <c r="B32" s="470"/>
    </row>
    <row r="33" spans="2:4" ht="15.75" thickBot="1">
      <c r="C33" s="710">
        <v>45473</v>
      </c>
      <c r="D33" s="710">
        <v>45107</v>
      </c>
    </row>
    <row r="34" spans="2:4">
      <c r="B34" s="840" t="s">
        <v>773</v>
      </c>
      <c r="C34" s="823" t="s">
        <v>1255</v>
      </c>
      <c r="D34" s="849" t="s">
        <v>1236</v>
      </c>
    </row>
    <row r="35" spans="2:4">
      <c r="B35" s="860" t="s">
        <v>1349</v>
      </c>
      <c r="C35" s="850">
        <v>2711738</v>
      </c>
      <c r="D35" s="852">
        <v>15501223</v>
      </c>
    </row>
    <row r="36" spans="2:4">
      <c r="B36" s="860" t="s">
        <v>1350</v>
      </c>
      <c r="C36" s="850">
        <v>2070652957</v>
      </c>
      <c r="D36" s="852">
        <v>1942112440</v>
      </c>
    </row>
    <row r="37" spans="2:4">
      <c r="B37" s="825" t="s">
        <v>954</v>
      </c>
      <c r="C37" s="850">
        <v>49232947</v>
      </c>
      <c r="D37" s="852">
        <v>27412522</v>
      </c>
    </row>
    <row r="38" spans="2:4">
      <c r="B38" s="825" t="s">
        <v>836</v>
      </c>
      <c r="C38" s="850">
        <v>0</v>
      </c>
      <c r="D38" s="852">
        <v>52137286</v>
      </c>
    </row>
    <row r="39" spans="2:4">
      <c r="B39" s="825" t="s">
        <v>1198</v>
      </c>
      <c r="C39" s="850">
        <v>734146828</v>
      </c>
      <c r="D39" s="932">
        <v>545155628</v>
      </c>
    </row>
    <row r="40" spans="2:4" ht="15.75" thickBot="1">
      <c r="B40" s="396" t="s">
        <v>247</v>
      </c>
      <c r="C40" s="805">
        <f>SUM(C35:C39)</f>
        <v>2856744470</v>
      </c>
      <c r="D40" s="861">
        <f>SUM(D35:D39)</f>
        <v>2582319099</v>
      </c>
    </row>
    <row r="41" spans="2:4" ht="15.75" thickBot="1">
      <c r="B41" s="396" t="s">
        <v>1114</v>
      </c>
      <c r="C41" s="805">
        <f>+C16+C40</f>
        <v>3616636948</v>
      </c>
      <c r="D41" s="805">
        <v>1442279842</v>
      </c>
    </row>
    <row r="42" spans="2:4">
      <c r="C42" s="700"/>
    </row>
    <row r="44" spans="2:4">
      <c r="B44" s="470" t="s">
        <v>947</v>
      </c>
    </row>
    <row r="45" spans="2:4" ht="15.75" thickBot="1"/>
    <row r="46" spans="2:4">
      <c r="B46" s="840" t="s">
        <v>773</v>
      </c>
      <c r="C46" s="823" t="s">
        <v>1255</v>
      </c>
      <c r="D46" s="849" t="s">
        <v>1236</v>
      </c>
    </row>
    <row r="47" spans="2:4">
      <c r="B47" s="390" t="s">
        <v>837</v>
      </c>
      <c r="C47" s="391">
        <v>0</v>
      </c>
      <c r="D47" s="802">
        <v>0</v>
      </c>
    </row>
    <row r="48" spans="2:4" ht="15.75" thickBot="1">
      <c r="B48" s="396" t="s">
        <v>247</v>
      </c>
      <c r="C48" s="397">
        <v>0</v>
      </c>
      <c r="D48" s="398">
        <v>0</v>
      </c>
    </row>
    <row r="58" spans="2:5">
      <c r="B58" s="1085" t="s">
        <v>1028</v>
      </c>
      <c r="C58" s="1085"/>
      <c r="D58" s="1085"/>
      <c r="E58" s="399"/>
    </row>
    <row r="59" spans="2:5">
      <c r="B59" s="1085" t="s">
        <v>1097</v>
      </c>
      <c r="C59" s="1085"/>
      <c r="D59" s="1085"/>
      <c r="E59" s="399"/>
    </row>
    <row r="60" spans="2:5">
      <c r="B60" s="1085" t="s">
        <v>1003</v>
      </c>
      <c r="C60" s="1085"/>
      <c r="D60" s="1085"/>
      <c r="E60" s="399"/>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B9:D52"/>
  <sheetViews>
    <sheetView topLeftCell="A7" zoomScale="115" zoomScaleNormal="115" workbookViewId="0">
      <selection activeCell="D26" sqref="D26"/>
    </sheetView>
  </sheetViews>
  <sheetFormatPr baseColWidth="10" defaultColWidth="11.42578125" defaultRowHeight="15"/>
  <cols>
    <col min="1" max="1" width="11.42578125" style="371"/>
    <col min="2" max="2" width="57.28515625" style="371" customWidth="1"/>
    <col min="3" max="3" width="18.42578125" style="371" customWidth="1"/>
    <col min="4" max="4" width="19.28515625" style="371" customWidth="1"/>
    <col min="5" max="16384" width="11.42578125" style="371"/>
  </cols>
  <sheetData>
    <row r="9" spans="2:4">
      <c r="B9" s="469" t="s">
        <v>1163</v>
      </c>
    </row>
    <row r="10" spans="2:4">
      <c r="B10" s="469"/>
    </row>
    <row r="11" spans="2:4" ht="15.75" thickBot="1">
      <c r="C11" s="710">
        <v>45473</v>
      </c>
      <c r="D11" s="710">
        <v>45107</v>
      </c>
    </row>
    <row r="12" spans="2:4" ht="28.5" customHeight="1" thickBot="1">
      <c r="B12" s="1018" t="s">
        <v>773</v>
      </c>
      <c r="C12" s="862" t="s">
        <v>1255</v>
      </c>
      <c r="D12" s="862" t="s">
        <v>1236</v>
      </c>
    </row>
    <row r="13" spans="2:4">
      <c r="B13" s="1017" t="s">
        <v>943</v>
      </c>
      <c r="C13" s="865"/>
      <c r="D13" s="865"/>
    </row>
    <row r="14" spans="2:4">
      <c r="B14" s="864" t="s">
        <v>845</v>
      </c>
      <c r="C14" s="866">
        <v>87201000</v>
      </c>
      <c r="D14" s="867">
        <v>88511280</v>
      </c>
    </row>
    <row r="15" spans="2:4">
      <c r="B15" s="868" t="s">
        <v>942</v>
      </c>
      <c r="C15" s="866">
        <v>4082346</v>
      </c>
      <c r="D15" s="867">
        <v>3936689</v>
      </c>
    </row>
    <row r="16" spans="2:4">
      <c r="B16" s="864" t="s">
        <v>838</v>
      </c>
      <c r="C16" s="866">
        <v>130361</v>
      </c>
      <c r="D16" s="867">
        <v>191922</v>
      </c>
    </row>
    <row r="17" spans="2:4">
      <c r="B17" s="869" t="s">
        <v>899</v>
      </c>
      <c r="C17" s="870">
        <f>SUM(C14:C16)</f>
        <v>91413707</v>
      </c>
      <c r="D17" s="870">
        <f>SUM(D14:D16)</f>
        <v>92639891</v>
      </c>
    </row>
    <row r="18" spans="2:4">
      <c r="B18" s="863" t="s">
        <v>944</v>
      </c>
      <c r="C18" s="871"/>
      <c r="D18" s="872"/>
    </row>
    <row r="19" spans="2:4">
      <c r="B19" s="864" t="s">
        <v>1025</v>
      </c>
      <c r="C19" s="866">
        <v>0</v>
      </c>
      <c r="D19" s="867">
        <v>3526035</v>
      </c>
    </row>
    <row r="20" spans="2:4">
      <c r="B20" s="869" t="s">
        <v>945</v>
      </c>
      <c r="C20" s="1078">
        <f>SUM(C19)</f>
        <v>0</v>
      </c>
      <c r="D20" s="1073">
        <f>SUM(D19)</f>
        <v>3526035</v>
      </c>
    </row>
    <row r="21" spans="2:4">
      <c r="B21" s="863" t="s">
        <v>1088</v>
      </c>
      <c r="C21" s="1074"/>
      <c r="D21" s="1015"/>
    </row>
    <row r="22" spans="2:4">
      <c r="B22" s="864" t="s">
        <v>840</v>
      </c>
      <c r="C22" s="866">
        <v>6615218</v>
      </c>
      <c r="D22" s="1014">
        <v>5005879</v>
      </c>
    </row>
    <row r="23" spans="2:4">
      <c r="B23" s="864" t="s">
        <v>1007</v>
      </c>
      <c r="C23" s="866">
        <v>8864275</v>
      </c>
      <c r="D23" s="1014">
        <v>6907238</v>
      </c>
    </row>
    <row r="24" spans="2:4">
      <c r="B24" s="1075" t="s">
        <v>844</v>
      </c>
      <c r="C24" s="873">
        <v>15795</v>
      </c>
      <c r="D24" s="1014">
        <v>32409</v>
      </c>
    </row>
    <row r="25" spans="2:4">
      <c r="B25" s="1075" t="s">
        <v>1395</v>
      </c>
      <c r="C25" s="873">
        <v>9309662</v>
      </c>
      <c r="D25" s="1014">
        <v>0</v>
      </c>
    </row>
    <row r="26" spans="2:4">
      <c r="B26" s="864" t="s">
        <v>846</v>
      </c>
      <c r="C26" s="866">
        <v>10950900</v>
      </c>
      <c r="D26" s="1014">
        <v>0</v>
      </c>
    </row>
    <row r="27" spans="2:4">
      <c r="B27" s="864" t="s">
        <v>850</v>
      </c>
      <c r="C27" s="866">
        <v>723637</v>
      </c>
      <c r="D27" s="1014">
        <v>13736088</v>
      </c>
    </row>
    <row r="28" spans="2:4">
      <c r="B28" s="864" t="s">
        <v>849</v>
      </c>
      <c r="C28" s="866">
        <v>14517334</v>
      </c>
      <c r="D28" s="1014">
        <v>583182</v>
      </c>
    </row>
    <row r="29" spans="2:4">
      <c r="B29" s="864" t="s">
        <v>929</v>
      </c>
      <c r="C29" s="866">
        <v>12817157</v>
      </c>
      <c r="D29" s="1014">
        <v>6166275</v>
      </c>
    </row>
    <row r="30" spans="2:4">
      <c r="B30" s="1075" t="s">
        <v>1308</v>
      </c>
      <c r="C30" s="866">
        <v>1268500</v>
      </c>
      <c r="D30" s="1014">
        <v>10329514</v>
      </c>
    </row>
    <row r="31" spans="2:4">
      <c r="B31" s="1075" t="s">
        <v>841</v>
      </c>
      <c r="C31" s="866">
        <v>8669818</v>
      </c>
      <c r="D31" s="1014">
        <v>0</v>
      </c>
    </row>
    <row r="32" spans="2:4">
      <c r="B32" s="1075" t="s">
        <v>1254</v>
      </c>
      <c r="C32" s="866">
        <v>8331475</v>
      </c>
      <c r="D32" s="1014">
        <v>14354366</v>
      </c>
    </row>
    <row r="33" spans="2:4">
      <c r="B33" s="1075" t="s">
        <v>1297</v>
      </c>
      <c r="C33" s="866">
        <v>225454</v>
      </c>
      <c r="D33" s="1014">
        <v>61818</v>
      </c>
    </row>
    <row r="34" spans="2:4">
      <c r="B34" s="1075" t="s">
        <v>842</v>
      </c>
      <c r="C34" s="866">
        <v>6889984</v>
      </c>
      <c r="D34" s="1014">
        <v>7381637</v>
      </c>
    </row>
    <row r="35" spans="2:4">
      <c r="B35" s="864" t="s">
        <v>1250</v>
      </c>
      <c r="C35" s="866">
        <v>4772730</v>
      </c>
      <c r="D35" s="1014">
        <v>4790092</v>
      </c>
    </row>
    <row r="36" spans="2:4">
      <c r="B36" s="864" t="s">
        <v>1311</v>
      </c>
      <c r="C36" s="866">
        <v>22111405</v>
      </c>
      <c r="D36" s="1014">
        <v>0</v>
      </c>
    </row>
    <row r="37" spans="2:4">
      <c r="B37" s="864" t="s">
        <v>847</v>
      </c>
      <c r="C37" s="866">
        <v>30939230</v>
      </c>
      <c r="D37" s="1014">
        <v>30599968</v>
      </c>
    </row>
    <row r="38" spans="2:4">
      <c r="B38" s="864" t="s">
        <v>839</v>
      </c>
      <c r="C38" s="866">
        <v>6245454</v>
      </c>
      <c r="D38" s="1014">
        <v>5900758</v>
      </c>
    </row>
    <row r="39" spans="2:4">
      <c r="B39" s="1075" t="s">
        <v>848</v>
      </c>
      <c r="C39" s="866">
        <v>6211519</v>
      </c>
      <c r="D39" s="1014">
        <v>15351479</v>
      </c>
    </row>
    <row r="40" spans="2:4">
      <c r="B40" s="1075" t="s">
        <v>1012</v>
      </c>
      <c r="C40" s="866">
        <v>12295455</v>
      </c>
      <c r="D40" s="1014">
        <v>10150000</v>
      </c>
    </row>
    <row r="41" spans="2:4">
      <c r="B41" s="1075" t="s">
        <v>1356</v>
      </c>
      <c r="C41" s="866">
        <v>7863636</v>
      </c>
      <c r="D41" s="1014">
        <v>0</v>
      </c>
    </row>
    <row r="42" spans="2:4">
      <c r="B42" s="1075" t="s">
        <v>843</v>
      </c>
      <c r="C42" s="866">
        <v>1377954</v>
      </c>
      <c r="D42" s="1014">
        <v>3428638</v>
      </c>
    </row>
    <row r="43" spans="2:4">
      <c r="B43" s="1076" t="s">
        <v>1026</v>
      </c>
      <c r="C43" s="866">
        <v>7791771</v>
      </c>
      <c r="D43" s="1014">
        <v>3178600</v>
      </c>
    </row>
    <row r="44" spans="2:4">
      <c r="B44" s="1076" t="s">
        <v>1391</v>
      </c>
      <c r="C44" s="873">
        <v>0</v>
      </c>
      <c r="D44" s="1082">
        <v>1200000</v>
      </c>
    </row>
    <row r="45" spans="2:4" ht="15.75" thickBot="1">
      <c r="B45" s="1077" t="s">
        <v>1027</v>
      </c>
      <c r="C45" s="874">
        <f>SUM(C22:C44)</f>
        <v>188808363</v>
      </c>
      <c r="D45" s="1016">
        <f>SUM(D22:D44)</f>
        <v>139157941</v>
      </c>
    </row>
    <row r="46" spans="2:4" ht="27.75" customHeight="1"/>
    <row r="50" spans="2:4">
      <c r="B50" s="1085" t="s">
        <v>1028</v>
      </c>
      <c r="C50" s="1085"/>
      <c r="D50" s="1085"/>
    </row>
    <row r="51" spans="2:4">
      <c r="B51" s="1085" t="s">
        <v>1097</v>
      </c>
      <c r="C51" s="1085"/>
      <c r="D51" s="1085"/>
    </row>
    <row r="52" spans="2:4">
      <c r="B52" s="1085" t="s">
        <v>1003</v>
      </c>
      <c r="C52" s="1085"/>
      <c r="D52" s="1085"/>
    </row>
  </sheetData>
  <sortState xmlns:xlrd2="http://schemas.microsoft.com/office/spreadsheetml/2017/richdata2" ref="B17:D37">
    <sortCondition ref="B17:B37"/>
  </sortState>
  <mergeCells count="3">
    <mergeCell ref="B50:D50"/>
    <mergeCell ref="B51:D51"/>
    <mergeCell ref="B52:D52"/>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B6:D58"/>
  <sheetViews>
    <sheetView zoomScaleNormal="100" workbookViewId="0">
      <selection activeCell="C12" sqref="C12"/>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69" t="s">
        <v>1164</v>
      </c>
    </row>
    <row r="7" spans="2:4" ht="15.75" thickBot="1">
      <c r="C7" s="710">
        <v>45473</v>
      </c>
      <c r="D7" s="710">
        <v>45107</v>
      </c>
    </row>
    <row r="8" spans="2:4">
      <c r="B8" s="840" t="s">
        <v>551</v>
      </c>
      <c r="C8" s="823" t="s">
        <v>1255</v>
      </c>
      <c r="D8" s="849" t="s">
        <v>1236</v>
      </c>
    </row>
    <row r="9" spans="2:4">
      <c r="B9" s="390" t="s">
        <v>851</v>
      </c>
      <c r="C9" s="767">
        <v>185814353</v>
      </c>
      <c r="D9" s="802">
        <v>58</v>
      </c>
    </row>
    <row r="10" spans="2:4">
      <c r="B10" s="390" t="s">
        <v>852</v>
      </c>
      <c r="C10" s="767">
        <v>5111141</v>
      </c>
      <c r="D10" s="802">
        <v>0</v>
      </c>
    </row>
    <row r="11" spans="2:4">
      <c r="B11" s="390" t="s">
        <v>1128</v>
      </c>
      <c r="C11" s="767">
        <v>0</v>
      </c>
      <c r="D11" s="802">
        <v>370183</v>
      </c>
    </row>
    <row r="12" spans="2:4" ht="15.75" thickBot="1">
      <c r="B12" s="396" t="s">
        <v>758</v>
      </c>
      <c r="C12" s="805">
        <f>SUM(C9:C11)</f>
        <v>190925494</v>
      </c>
      <c r="D12" s="806">
        <f>SUM(D9:D11)</f>
        <v>370241</v>
      </c>
    </row>
    <row r="13" spans="2:4">
      <c r="B13" s="840" t="s">
        <v>853</v>
      </c>
      <c r="C13" s="823" t="s">
        <v>1255</v>
      </c>
      <c r="D13" s="849" t="s">
        <v>1236</v>
      </c>
    </row>
    <row r="14" spans="2:4">
      <c r="B14" s="390" t="s">
        <v>601</v>
      </c>
      <c r="C14" s="767">
        <v>5053474</v>
      </c>
      <c r="D14" s="969">
        <v>4884300</v>
      </c>
    </row>
    <row r="15" spans="2:4">
      <c r="B15" s="875" t="s">
        <v>949</v>
      </c>
      <c r="C15" s="876"/>
      <c r="D15" s="877">
        <v>0</v>
      </c>
    </row>
    <row r="16" spans="2:4" ht="15.75" thickBot="1">
      <c r="B16" s="396" t="s">
        <v>758</v>
      </c>
      <c r="C16" s="805">
        <f>SUM(C14:C15)</f>
        <v>5053474</v>
      </c>
      <c r="D16" s="806">
        <f>SUM(D14:D15)</f>
        <v>4884300</v>
      </c>
    </row>
    <row r="24" spans="2:4">
      <c r="B24" s="1085" t="s">
        <v>1028</v>
      </c>
      <c r="C24" s="1085"/>
      <c r="D24" s="1085"/>
    </row>
    <row r="25" spans="2:4">
      <c r="B25" s="1085" t="s">
        <v>1097</v>
      </c>
      <c r="C25" s="1085"/>
      <c r="D25" s="1085"/>
    </row>
    <row r="26" spans="2:4">
      <c r="B26" s="1085" t="s">
        <v>1003</v>
      </c>
      <c r="C26" s="1085"/>
      <c r="D26" s="1085"/>
    </row>
    <row r="53" spans="2:2">
      <c r="B53" s="710"/>
    </row>
    <row r="54" spans="2:2">
      <c r="B54" s="700"/>
    </row>
    <row r="57" spans="2:2">
      <c r="B57" s="710"/>
    </row>
    <row r="58" spans="2:2">
      <c r="B58" s="700"/>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B5:D24"/>
  <sheetViews>
    <sheetView workbookViewId="0">
      <selection activeCell="C8" sqref="C8"/>
    </sheetView>
  </sheetViews>
  <sheetFormatPr baseColWidth="10" defaultColWidth="11.42578125" defaultRowHeight="15"/>
  <cols>
    <col min="1" max="1" width="11.42578125" style="371"/>
    <col min="2" max="2" width="32.85546875" style="371" bestFit="1" customWidth="1"/>
    <col min="3" max="3" width="17.140625" style="371" customWidth="1"/>
    <col min="4" max="4" width="18.85546875" style="371" bestFit="1" customWidth="1"/>
    <col min="5" max="16384" width="11.42578125" style="371"/>
  </cols>
  <sheetData>
    <row r="5" spans="2:4">
      <c r="B5" s="469" t="s">
        <v>1165</v>
      </c>
    </row>
    <row r="6" spans="2:4" ht="15.75" thickBot="1">
      <c r="C6" s="710">
        <v>45473</v>
      </c>
      <c r="D6" s="710">
        <v>45107</v>
      </c>
    </row>
    <row r="7" spans="2:4">
      <c r="B7" s="840" t="s">
        <v>1354</v>
      </c>
      <c r="C7" s="823" t="s">
        <v>1255</v>
      </c>
      <c r="D7" s="849" t="s">
        <v>1236</v>
      </c>
    </row>
    <row r="8" spans="2:4">
      <c r="B8" s="390" t="s">
        <v>1355</v>
      </c>
      <c r="C8" s="767">
        <v>470703471</v>
      </c>
      <c r="D8" s="969">
        <v>51731748</v>
      </c>
    </row>
    <row r="9" spans="2:4" ht="15.75" thickBot="1">
      <c r="B9" s="911" t="s">
        <v>1353</v>
      </c>
      <c r="C9" s="876"/>
      <c r="D9" s="991">
        <v>98773887</v>
      </c>
    </row>
    <row r="10" spans="2:4" ht="15.75" thickBot="1">
      <c r="B10" s="1009" t="s">
        <v>854</v>
      </c>
      <c r="C10" s="1011">
        <f>SUM(C8:C9)</f>
        <v>470703471</v>
      </c>
      <c r="D10" s="1012">
        <f>SUM(D8:D9)</f>
        <v>150505635</v>
      </c>
    </row>
    <row r="11" spans="2:4">
      <c r="B11" s="989" t="s">
        <v>600</v>
      </c>
      <c r="C11" s="823" t="s">
        <v>1255</v>
      </c>
      <c r="D11" s="849" t="s">
        <v>1236</v>
      </c>
    </row>
    <row r="12" spans="2:4">
      <c r="B12" s="390"/>
      <c r="C12" s="391">
        <v>0</v>
      </c>
      <c r="D12" s="392">
        <v>0</v>
      </c>
    </row>
    <row r="13" spans="2:4" ht="15.75" thickBot="1">
      <c r="B13" s="875"/>
      <c r="C13" s="912">
        <v>0</v>
      </c>
      <c r="D13" s="877">
        <v>0</v>
      </c>
    </row>
    <row r="14" spans="2:4" ht="15.75" thickBot="1">
      <c r="B14" s="1009" t="s">
        <v>854</v>
      </c>
      <c r="C14" s="1010">
        <f>SUM(C12:C13)</f>
        <v>0</v>
      </c>
      <c r="D14" s="1010">
        <f>SUM(D12:D13)</f>
        <v>0</v>
      </c>
    </row>
    <row r="22" spans="2:4">
      <c r="B22" s="1085" t="s">
        <v>1028</v>
      </c>
      <c r="C22" s="1085"/>
      <c r="D22" s="1085"/>
    </row>
    <row r="23" spans="2:4">
      <c r="B23" s="1085" t="s">
        <v>1097</v>
      </c>
      <c r="C23" s="1085"/>
      <c r="D23" s="1085"/>
    </row>
    <row r="24" spans="2:4">
      <c r="B24" s="1085" t="s">
        <v>1003</v>
      </c>
      <c r="C24" s="1085"/>
      <c r="D24" s="1085"/>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B5:D26"/>
  <sheetViews>
    <sheetView workbookViewId="0">
      <selection activeCell="K19" sqref="K19"/>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69" t="s">
        <v>1166</v>
      </c>
    </row>
    <row r="7" spans="2:4" ht="15.75" thickBot="1">
      <c r="C7" s="710">
        <v>45473</v>
      </c>
      <c r="D7" s="710">
        <v>45107</v>
      </c>
    </row>
    <row r="8" spans="2:4">
      <c r="B8" s="840" t="s">
        <v>554</v>
      </c>
      <c r="C8" s="823" t="s">
        <v>1255</v>
      </c>
      <c r="D8" s="849" t="s">
        <v>1236</v>
      </c>
    </row>
    <row r="9" spans="2:4">
      <c r="B9" s="390" t="s">
        <v>554</v>
      </c>
      <c r="C9" s="879">
        <v>0</v>
      </c>
      <c r="D9" s="879">
        <v>0</v>
      </c>
    </row>
    <row r="10" spans="2:4" ht="15.75" thickBot="1">
      <c r="B10" s="396" t="s">
        <v>758</v>
      </c>
      <c r="C10" s="806">
        <f>SUM(C9)</f>
        <v>0</v>
      </c>
      <c r="D10" s="806">
        <f>SUM(D9:D9)</f>
        <v>0</v>
      </c>
    </row>
    <row r="11" spans="2:4">
      <c r="C11" s="380"/>
    </row>
    <row r="12" spans="2:4" ht="15.75" thickBot="1">
      <c r="C12" s="710">
        <v>45473</v>
      </c>
      <c r="D12" s="710">
        <v>45107</v>
      </c>
    </row>
    <row r="13" spans="2:4">
      <c r="B13" s="840" t="s">
        <v>855</v>
      </c>
      <c r="C13" s="880" t="s">
        <v>1255</v>
      </c>
      <c r="D13" s="849" t="s">
        <v>1236</v>
      </c>
    </row>
    <row r="14" spans="2:4">
      <c r="B14" s="390" t="s">
        <v>1008</v>
      </c>
      <c r="C14" s="879">
        <v>0</v>
      </c>
      <c r="D14" s="879">
        <v>0</v>
      </c>
    </row>
    <row r="15" spans="2:4" ht="15.75" thickBot="1">
      <c r="B15" s="396" t="s">
        <v>758</v>
      </c>
      <c r="C15" s="806">
        <f>SUM(C14)</f>
        <v>0</v>
      </c>
      <c r="D15" s="806">
        <f>SUM(D14)</f>
        <v>0</v>
      </c>
    </row>
    <row r="24" spans="2:4">
      <c r="B24" s="1085" t="s">
        <v>1028</v>
      </c>
      <c r="C24" s="1085"/>
      <c r="D24" s="1085"/>
    </row>
    <row r="25" spans="2:4">
      <c r="B25" s="1085" t="s">
        <v>1097</v>
      </c>
      <c r="C25" s="1085"/>
      <c r="D25" s="1085"/>
    </row>
    <row r="26" spans="2:4">
      <c r="B26" s="1085" t="s">
        <v>1003</v>
      </c>
      <c r="C26" s="1085"/>
      <c r="D26" s="1085"/>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B10:I46"/>
  <sheetViews>
    <sheetView zoomScaleNormal="100" workbookViewId="0">
      <selection activeCell="B34" sqref="B34"/>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16384" width="11.42578125" style="371"/>
  </cols>
  <sheetData>
    <row r="10" spans="2:2">
      <c r="B10" s="469" t="s">
        <v>1072</v>
      </c>
    </row>
    <row r="12" spans="2:2">
      <c r="B12" s="371" t="s">
        <v>1073</v>
      </c>
    </row>
    <row r="13" spans="2:2">
      <c r="B13" s="371" t="s">
        <v>1074</v>
      </c>
    </row>
    <row r="14" spans="2:2">
      <c r="B14" s="371" t="s">
        <v>1075</v>
      </c>
    </row>
    <row r="15" spans="2:2">
      <c r="B15" s="371" t="s">
        <v>1076</v>
      </c>
    </row>
    <row r="16" spans="2:2">
      <c r="B16" s="371" t="s">
        <v>1077</v>
      </c>
    </row>
    <row r="17" spans="2:5">
      <c r="B17" s="371" t="s">
        <v>1078</v>
      </c>
    </row>
    <row r="19" spans="2:5" ht="15.75" thickBot="1"/>
    <row r="20" spans="2:5">
      <c r="B20" s="881" t="s">
        <v>1013</v>
      </c>
      <c r="C20" s="882" t="s">
        <v>857</v>
      </c>
      <c r="D20" s="882" t="s">
        <v>1014</v>
      </c>
      <c r="E20" s="883" t="s">
        <v>1015</v>
      </c>
    </row>
    <row r="21" spans="2:5">
      <c r="B21" s="884">
        <v>44015</v>
      </c>
      <c r="C21" s="885" t="s">
        <v>1099</v>
      </c>
      <c r="D21" s="811" t="s">
        <v>1016</v>
      </c>
      <c r="E21" s="812" t="s">
        <v>1018</v>
      </c>
    </row>
    <row r="22" spans="2:5" ht="15.75" thickBot="1">
      <c r="B22" s="886">
        <v>44015</v>
      </c>
      <c r="C22" s="887" t="s">
        <v>1100</v>
      </c>
      <c r="D22" s="888" t="s">
        <v>1017</v>
      </c>
      <c r="E22" s="889" t="s">
        <v>1019</v>
      </c>
    </row>
    <row r="26" spans="2:5">
      <c r="B26" s="469" t="s">
        <v>1079</v>
      </c>
    </row>
    <row r="27" spans="2:5">
      <c r="B27" s="371" t="s">
        <v>1374</v>
      </c>
    </row>
    <row r="29" spans="2:5">
      <c r="B29" s="469" t="s">
        <v>1080</v>
      </c>
    </row>
    <row r="30" spans="2:5">
      <c r="B30" s="371" t="s">
        <v>1081</v>
      </c>
    </row>
    <row r="32" spans="2:5">
      <c r="B32" s="469" t="s">
        <v>1084</v>
      </c>
    </row>
    <row r="33" spans="2:9">
      <c r="B33" s="1029" t="s">
        <v>1375</v>
      </c>
    </row>
    <row r="35" spans="2:9">
      <c r="B35" s="469" t="s">
        <v>1085</v>
      </c>
    </row>
    <row r="36" spans="2:9">
      <c r="B36" s="371" t="s">
        <v>1082</v>
      </c>
    </row>
    <row r="38" spans="2:9">
      <c r="B38" s="469" t="s">
        <v>1086</v>
      </c>
    </row>
    <row r="39" spans="2:9">
      <c r="B39" s="371" t="s">
        <v>1083</v>
      </c>
    </row>
    <row r="44" spans="2:9">
      <c r="C44" s="1085" t="s">
        <v>1028</v>
      </c>
      <c r="D44" s="1085"/>
      <c r="E44" s="1085"/>
      <c r="F44" s="1085"/>
      <c r="G44" s="1085"/>
      <c r="H44" s="1085"/>
      <c r="I44" s="1085"/>
    </row>
    <row r="45" spans="2:9">
      <c r="C45" s="1085" t="s">
        <v>1097</v>
      </c>
      <c r="D45" s="1085"/>
      <c r="E45" s="1085"/>
      <c r="F45" s="1085"/>
      <c r="G45" s="1085"/>
      <c r="H45" s="1085"/>
      <c r="I45" s="1085"/>
    </row>
    <row r="46" spans="2:9">
      <c r="C46" s="1085" t="s">
        <v>1003</v>
      </c>
      <c r="D46" s="1085"/>
      <c r="E46" s="1085"/>
      <c r="F46" s="1085"/>
      <c r="G46" s="1085"/>
      <c r="H46" s="1085"/>
      <c r="I46" s="1085"/>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9:K184"/>
  <sheetViews>
    <sheetView topLeftCell="A61" zoomScale="85" zoomScaleNormal="85" workbookViewId="0">
      <selection activeCell="B75" sqref="B75"/>
    </sheetView>
  </sheetViews>
  <sheetFormatPr baseColWidth="10" defaultColWidth="11.42578125" defaultRowHeight="15"/>
  <cols>
    <col min="1" max="1" width="11.42578125" style="371"/>
    <col min="2" max="2" width="35.28515625" style="371" customWidth="1"/>
    <col min="3" max="3" width="27.140625" style="371" customWidth="1"/>
    <col min="4" max="4" width="20.5703125" style="371" customWidth="1"/>
    <col min="5" max="5" width="20.140625" style="371" customWidth="1"/>
    <col min="6" max="6" width="22.28515625" style="371" customWidth="1"/>
    <col min="7" max="7" width="18.7109375" style="371" customWidth="1"/>
    <col min="8" max="8" width="15.5703125" style="371" customWidth="1"/>
    <col min="9" max="9" width="14.28515625" style="371" bestFit="1" customWidth="1"/>
    <col min="10" max="10" width="14.5703125" style="371" customWidth="1"/>
    <col min="11" max="16384" width="11.42578125" style="371"/>
  </cols>
  <sheetData>
    <row r="9" spans="1:8">
      <c r="B9" s="890" t="s">
        <v>1237</v>
      </c>
      <c r="C9" s="890"/>
      <c r="D9" s="890"/>
      <c r="E9" s="890"/>
      <c r="F9" s="890"/>
      <c r="G9" s="891"/>
      <c r="H9" s="890"/>
    </row>
    <row r="11" spans="1:8">
      <c r="B11" s="890" t="s">
        <v>994</v>
      </c>
      <c r="C11" s="890"/>
      <c r="D11" s="890"/>
      <c r="E11" s="890"/>
      <c r="F11" s="890"/>
    </row>
    <row r="13" spans="1:8">
      <c r="A13" s="897"/>
      <c r="B13" s="892" t="s">
        <v>1269</v>
      </c>
      <c r="C13" s="890"/>
      <c r="D13" s="890"/>
      <c r="E13" s="890"/>
      <c r="F13" s="890"/>
    </row>
    <row r="14" spans="1:8">
      <c r="A14" s="897"/>
      <c r="B14" s="890"/>
      <c r="C14" s="890"/>
      <c r="D14" s="890"/>
      <c r="E14" s="890"/>
      <c r="F14" s="890"/>
    </row>
    <row r="15" spans="1:8">
      <c r="A15" s="897"/>
      <c r="B15" s="890" t="s">
        <v>1178</v>
      </c>
      <c r="C15" s="890"/>
      <c r="D15" s="890"/>
      <c r="E15" s="890"/>
      <c r="F15" s="890"/>
    </row>
    <row r="16" spans="1:8">
      <c r="B16" s="890"/>
      <c r="C16" s="890"/>
      <c r="D16" s="890"/>
      <c r="E16" s="890"/>
      <c r="F16" s="890"/>
    </row>
    <row r="17" spans="2:10" ht="15.75" thickBot="1"/>
    <row r="18" spans="2:10" ht="76.5" customHeight="1" thickBot="1">
      <c r="B18" s="1064" t="s">
        <v>874</v>
      </c>
      <c r="C18" s="487" t="s">
        <v>875</v>
      </c>
      <c r="D18" s="488" t="s">
        <v>876</v>
      </c>
      <c r="E18" s="489" t="s">
        <v>1262</v>
      </c>
      <c r="F18" s="489" t="s">
        <v>877</v>
      </c>
      <c r="G18" s="488" t="s">
        <v>878</v>
      </c>
      <c r="H18" s="488" t="s">
        <v>879</v>
      </c>
      <c r="I18" s="488" t="s">
        <v>857</v>
      </c>
      <c r="J18" s="489" t="s">
        <v>880</v>
      </c>
    </row>
    <row r="19" spans="2:10" ht="21" customHeight="1">
      <c r="B19" s="1059">
        <v>1</v>
      </c>
      <c r="C19" s="1065" t="s">
        <v>860</v>
      </c>
      <c r="D19" s="1069" t="s">
        <v>858</v>
      </c>
      <c r="E19" s="1051" t="s">
        <v>1263</v>
      </c>
      <c r="F19" s="1069">
        <v>252</v>
      </c>
      <c r="G19" s="1051" t="s">
        <v>859</v>
      </c>
      <c r="H19" s="1069">
        <v>252</v>
      </c>
      <c r="I19" s="1056">
        <v>2520000000</v>
      </c>
      <c r="J19" s="1063">
        <v>0.59715639810426535</v>
      </c>
    </row>
    <row r="20" spans="2:10" ht="21" customHeight="1">
      <c r="B20" s="1047">
        <v>2</v>
      </c>
      <c r="C20" s="1066" t="s">
        <v>968</v>
      </c>
      <c r="D20" s="1070" t="s">
        <v>858</v>
      </c>
      <c r="E20" s="1052" t="s">
        <v>1264</v>
      </c>
      <c r="F20" s="1070">
        <v>30</v>
      </c>
      <c r="G20" s="1052" t="s">
        <v>859</v>
      </c>
      <c r="H20" s="1070">
        <v>30</v>
      </c>
      <c r="I20" s="1057">
        <v>300000000</v>
      </c>
      <c r="J20" s="1054">
        <v>7.1090047393364927E-2</v>
      </c>
    </row>
    <row r="21" spans="2:10" ht="21.75" customHeight="1">
      <c r="B21" s="1047">
        <v>4</v>
      </c>
      <c r="C21" s="1066" t="s">
        <v>968</v>
      </c>
      <c r="D21" s="1070" t="s">
        <v>858</v>
      </c>
      <c r="E21" s="1052" t="s">
        <v>1361</v>
      </c>
      <c r="F21" s="1070">
        <v>12</v>
      </c>
      <c r="G21" s="1052" t="s">
        <v>859</v>
      </c>
      <c r="H21" s="1070">
        <v>12</v>
      </c>
      <c r="I21" s="1057">
        <v>120000000</v>
      </c>
      <c r="J21" s="1054">
        <v>0.03</v>
      </c>
    </row>
    <row r="22" spans="2:10" ht="21.75" customHeight="1" thickBot="1">
      <c r="B22" s="1048">
        <v>5</v>
      </c>
      <c r="C22" s="1068" t="s">
        <v>860</v>
      </c>
      <c r="D22" s="1071" t="s">
        <v>858</v>
      </c>
      <c r="E22" s="1053" t="s">
        <v>1362</v>
      </c>
      <c r="F22" s="1071">
        <v>107</v>
      </c>
      <c r="G22" s="1053" t="s">
        <v>859</v>
      </c>
      <c r="H22" s="1071">
        <v>107</v>
      </c>
      <c r="I22" s="1058">
        <v>1070000000</v>
      </c>
      <c r="J22" s="1055">
        <v>0.25</v>
      </c>
    </row>
    <row r="23" spans="2:10" ht="21" customHeight="1">
      <c r="B23" s="893"/>
      <c r="C23" s="894"/>
      <c r="D23" s="895"/>
      <c r="E23" s="895"/>
      <c r="F23" s="895"/>
      <c r="G23" s="895"/>
      <c r="H23" s="896"/>
      <c r="I23" s="895"/>
    </row>
    <row r="24" spans="2:10" ht="21" customHeight="1">
      <c r="B24" s="893"/>
      <c r="C24" s="894"/>
      <c r="D24" s="895"/>
      <c r="E24" s="895"/>
      <c r="F24" s="895"/>
      <c r="G24" s="895"/>
      <c r="H24" s="896"/>
      <c r="I24" s="895"/>
    </row>
    <row r="25" spans="2:10">
      <c r="B25" s="399" t="s">
        <v>1179</v>
      </c>
      <c r="C25" s="368"/>
      <c r="D25" s="479"/>
      <c r="E25" s="368"/>
    </row>
    <row r="26" spans="2:10" ht="15.75" thickBot="1"/>
    <row r="27" spans="2:10" ht="30">
      <c r="B27" s="898" t="s">
        <v>869</v>
      </c>
      <c r="C27" s="899" t="s">
        <v>1170</v>
      </c>
    </row>
    <row r="28" spans="2:10">
      <c r="B28" s="390" t="s">
        <v>1171</v>
      </c>
      <c r="C28" s="900">
        <v>0.75</v>
      </c>
    </row>
    <row r="29" spans="2:10">
      <c r="B29" s="390" t="s">
        <v>1141</v>
      </c>
      <c r="C29" s="900">
        <v>0.6</v>
      </c>
    </row>
    <row r="30" spans="2:10">
      <c r="B30" s="390" t="s">
        <v>1278</v>
      </c>
      <c r="C30" s="900">
        <v>0.5</v>
      </c>
    </row>
    <row r="31" spans="2:10">
      <c r="B31" s="390" t="s">
        <v>1174</v>
      </c>
      <c r="C31" s="900">
        <v>0.5</v>
      </c>
    </row>
    <row r="32" spans="2:10">
      <c r="B32" s="390" t="s">
        <v>1238</v>
      </c>
      <c r="C32" s="900">
        <v>0.5</v>
      </c>
    </row>
    <row r="33" spans="2:7">
      <c r="B33" s="390" t="s">
        <v>1239</v>
      </c>
      <c r="C33" s="900">
        <v>0.5</v>
      </c>
    </row>
    <row r="34" spans="2:7">
      <c r="B34" s="390" t="s">
        <v>1173</v>
      </c>
      <c r="C34" s="900">
        <v>0.25</v>
      </c>
    </row>
    <row r="35" spans="2:7">
      <c r="B35" s="390" t="s">
        <v>1175</v>
      </c>
      <c r="C35" s="900">
        <v>0.2</v>
      </c>
    </row>
    <row r="36" spans="2:7">
      <c r="B36" s="875" t="s">
        <v>1172</v>
      </c>
      <c r="C36" s="901">
        <v>0.125</v>
      </c>
    </row>
    <row r="37" spans="2:7" ht="15.75" thickBot="1">
      <c r="B37" s="902" t="s">
        <v>1195</v>
      </c>
      <c r="C37" s="903">
        <v>7.1999999999999995E-2</v>
      </c>
    </row>
    <row r="38" spans="2:7">
      <c r="C38" s="904"/>
    </row>
    <row r="39" spans="2:7">
      <c r="C39" s="904"/>
    </row>
    <row r="40" spans="2:7" ht="15.75" thickBot="1"/>
    <row r="41" spans="2:7" ht="55.5" customHeight="1">
      <c r="B41" s="898" t="s">
        <v>869</v>
      </c>
      <c r="C41" s="899" t="s">
        <v>1177</v>
      </c>
    </row>
    <row r="42" spans="2:7" ht="15.75" thickBot="1">
      <c r="B42" s="902" t="s">
        <v>1176</v>
      </c>
      <c r="C42" s="903">
        <v>0.33</v>
      </c>
    </row>
    <row r="44" spans="2:7">
      <c r="B44" s="470" t="s">
        <v>1180</v>
      </c>
    </row>
    <row r="46" spans="2:7">
      <c r="B46" s="493" t="s">
        <v>1279</v>
      </c>
      <c r="G46" s="479"/>
    </row>
    <row r="48" spans="2:7">
      <c r="B48" s="470" t="s">
        <v>1181</v>
      </c>
    </row>
    <row r="50" spans="2:8">
      <c r="B50" s="493" t="s">
        <v>1295</v>
      </c>
      <c r="G50" s="479"/>
    </row>
    <row r="51" spans="2:8">
      <c r="G51" s="479"/>
    </row>
    <row r="52" spans="2:8">
      <c r="B52" s="368" t="s">
        <v>995</v>
      </c>
      <c r="C52" s="368"/>
      <c r="D52" s="368"/>
      <c r="E52" s="368"/>
      <c r="F52" s="368"/>
      <c r="G52" s="368"/>
    </row>
    <row r="55" spans="2:8">
      <c r="B55" s="495" t="s">
        <v>996</v>
      </c>
      <c r="C55" s="495"/>
      <c r="D55" s="495"/>
      <c r="E55" s="495"/>
      <c r="F55" s="495"/>
      <c r="G55" s="495"/>
      <c r="H55" s="495"/>
    </row>
    <row r="57" spans="2:8" ht="76.5" customHeight="1">
      <c r="B57" s="826" t="s">
        <v>861</v>
      </c>
      <c r="C57" s="827" t="s">
        <v>862</v>
      </c>
      <c r="D57" s="827" t="s">
        <v>863</v>
      </c>
      <c r="E57" s="1220" t="s">
        <v>864</v>
      </c>
      <c r="F57" s="1220"/>
    </row>
    <row r="58" spans="2:8">
      <c r="B58" s="391" t="s">
        <v>865</v>
      </c>
      <c r="C58" s="391"/>
      <c r="D58" s="391"/>
      <c r="E58" s="1221"/>
      <c r="F58" s="1221"/>
    </row>
    <row r="61" spans="2:8">
      <c r="B61" s="716" t="s">
        <v>997</v>
      </c>
    </row>
    <row r="63" spans="2:8" ht="12.75" customHeight="1">
      <c r="B63" s="826" t="s">
        <v>861</v>
      </c>
      <c r="C63" s="827" t="s">
        <v>866</v>
      </c>
      <c r="D63" s="827" t="s">
        <v>867</v>
      </c>
      <c r="E63" s="1220" t="s">
        <v>868</v>
      </c>
      <c r="F63" s="1220"/>
    </row>
    <row r="64" spans="2:8" ht="20.100000000000001" customHeight="1">
      <c r="B64" s="391" t="s">
        <v>865</v>
      </c>
      <c r="C64" s="391"/>
      <c r="D64" s="391"/>
      <c r="E64" s="1221"/>
      <c r="F64" s="1221"/>
    </row>
    <row r="68" spans="2:5" ht="20.100000000000001" customHeight="1">
      <c r="B68" s="716" t="s">
        <v>998</v>
      </c>
    </row>
    <row r="70" spans="2:5" ht="20.100000000000001" customHeight="1">
      <c r="B70" s="391" t="s">
        <v>869</v>
      </c>
      <c r="C70" s="391" t="s">
        <v>870</v>
      </c>
    </row>
    <row r="71" spans="2:5" ht="20.100000000000001" customHeight="1">
      <c r="B71" s="391" t="s">
        <v>865</v>
      </c>
      <c r="C71" s="391"/>
    </row>
    <row r="73" spans="2:5">
      <c r="B73" s="718" t="s">
        <v>999</v>
      </c>
    </row>
    <row r="74" spans="2:5">
      <c r="B74" s="718"/>
    </row>
    <row r="75" spans="2:5">
      <c r="B75" s="718" t="s">
        <v>1392</v>
      </c>
    </row>
    <row r="76" spans="2:5">
      <c r="B76" s="718"/>
    </row>
    <row r="77" spans="2:5">
      <c r="B77" s="493" t="s">
        <v>1000</v>
      </c>
    </row>
    <row r="78" spans="2:5">
      <c r="B78" s="718"/>
    </row>
    <row r="80" spans="2:5">
      <c r="C80" s="905">
        <v>45473</v>
      </c>
      <c r="D80" s="905">
        <v>45291</v>
      </c>
      <c r="E80" s="905"/>
    </row>
    <row r="81" spans="2:7" ht="15.75" thickBot="1">
      <c r="C81" s="905" t="s">
        <v>873</v>
      </c>
      <c r="D81" s="905" t="s">
        <v>873</v>
      </c>
      <c r="E81" s="905"/>
    </row>
    <row r="82" spans="2:7">
      <c r="B82" s="906" t="s">
        <v>402</v>
      </c>
      <c r="C82" s="907"/>
      <c r="D82" s="908"/>
      <c r="G82" s="479"/>
    </row>
    <row r="83" spans="2:7" ht="30">
      <c r="B83" s="910" t="s">
        <v>1276</v>
      </c>
      <c r="C83" s="772"/>
      <c r="D83" s="392"/>
      <c r="G83" s="479"/>
    </row>
    <row r="84" spans="2:7">
      <c r="B84" s="390" t="s">
        <v>1200</v>
      </c>
      <c r="C84" s="966">
        <v>0</v>
      </c>
      <c r="D84" s="969">
        <v>0</v>
      </c>
      <c r="G84" s="479"/>
    </row>
    <row r="85" spans="2:7">
      <c r="B85" s="818" t="s">
        <v>871</v>
      </c>
      <c r="C85" s="966">
        <v>0</v>
      </c>
      <c r="D85" s="969">
        <f>+D84</f>
        <v>0</v>
      </c>
    </row>
    <row r="86" spans="2:7">
      <c r="B86" s="909" t="s">
        <v>833</v>
      </c>
      <c r="C86" s="966">
        <v>0</v>
      </c>
      <c r="D86" s="969">
        <v>0</v>
      </c>
    </row>
    <row r="87" spans="2:7" ht="30">
      <c r="B87" s="910" t="s">
        <v>1203</v>
      </c>
      <c r="C87" s="966"/>
      <c r="D87" s="802"/>
      <c r="E87" s="700"/>
    </row>
    <row r="88" spans="2:7">
      <c r="B88" s="878" t="s">
        <v>1277</v>
      </c>
      <c r="C88" s="966">
        <v>0</v>
      </c>
      <c r="D88" s="802">
        <v>0</v>
      </c>
      <c r="E88" s="700"/>
    </row>
    <row r="89" spans="2:7">
      <c r="B89" s="878" t="s">
        <v>1028</v>
      </c>
      <c r="C89" s="966">
        <v>0</v>
      </c>
      <c r="D89" s="802">
        <v>0</v>
      </c>
      <c r="E89" s="700"/>
    </row>
    <row r="90" spans="2:7">
      <c r="B90" s="878" t="s">
        <v>881</v>
      </c>
      <c r="C90" s="966">
        <v>0</v>
      </c>
      <c r="D90" s="802">
        <v>0</v>
      </c>
      <c r="E90" s="700"/>
    </row>
    <row r="91" spans="2:7">
      <c r="B91" s="878" t="s">
        <v>1195</v>
      </c>
      <c r="C91" s="966">
        <v>0</v>
      </c>
      <c r="D91" s="802">
        <v>0</v>
      </c>
      <c r="E91" s="700"/>
    </row>
    <row r="92" spans="2:7">
      <c r="B92" s="878" t="s">
        <v>1200</v>
      </c>
      <c r="C92" s="966">
        <v>0</v>
      </c>
      <c r="D92" s="802">
        <v>0</v>
      </c>
      <c r="E92" s="700"/>
    </row>
    <row r="93" spans="2:7">
      <c r="B93" s="878" t="s">
        <v>1196</v>
      </c>
      <c r="C93" s="966">
        <v>0</v>
      </c>
      <c r="D93" s="802">
        <v>0</v>
      </c>
      <c r="E93" s="700"/>
    </row>
    <row r="94" spans="2:7">
      <c r="B94" s="878" t="s">
        <v>1176</v>
      </c>
      <c r="C94" s="966">
        <v>0</v>
      </c>
      <c r="D94" s="802">
        <v>0</v>
      </c>
      <c r="E94" s="700"/>
    </row>
    <row r="95" spans="2:7">
      <c r="B95" s="878" t="s">
        <v>1174</v>
      </c>
      <c r="C95" s="966">
        <v>0</v>
      </c>
      <c r="D95" s="802">
        <v>0</v>
      </c>
      <c r="E95" s="700"/>
    </row>
    <row r="96" spans="2:7">
      <c r="B96" s="878" t="s">
        <v>1173</v>
      </c>
      <c r="C96" s="966">
        <v>0</v>
      </c>
      <c r="D96" s="802">
        <v>0</v>
      </c>
      <c r="E96" s="700"/>
    </row>
    <row r="97" spans="2:5">
      <c r="B97" s="878" t="s">
        <v>1141</v>
      </c>
      <c r="C97" s="966">
        <v>0</v>
      </c>
      <c r="D97" s="802">
        <v>10534128</v>
      </c>
      <c r="E97" s="700"/>
    </row>
    <row r="98" spans="2:5">
      <c r="B98" s="878" t="s">
        <v>1238</v>
      </c>
      <c r="C98" s="966">
        <v>0</v>
      </c>
      <c r="D98" s="802">
        <v>0</v>
      </c>
      <c r="E98" s="700"/>
    </row>
    <row r="99" spans="2:5">
      <c r="B99" s="878" t="s">
        <v>1239</v>
      </c>
      <c r="C99" s="966">
        <v>0</v>
      </c>
      <c r="D99" s="802">
        <v>0</v>
      </c>
      <c r="E99" s="700"/>
    </row>
    <row r="100" spans="2:5" s="470" customFormat="1" ht="15.75" thickBot="1">
      <c r="B100" s="913" t="s">
        <v>872</v>
      </c>
      <c r="C100" s="914">
        <f>SUM(C88:C99)</f>
        <v>0</v>
      </c>
      <c r="D100" s="915">
        <f>SUM(D88:D99)</f>
        <v>10534128</v>
      </c>
      <c r="E100" s="771"/>
    </row>
    <row r="101" spans="2:5" s="470" customFormat="1">
      <c r="C101" s="771"/>
      <c r="D101" s="771"/>
      <c r="E101" s="771"/>
    </row>
    <row r="102" spans="2:5">
      <c r="C102" s="905">
        <v>45473</v>
      </c>
      <c r="D102" s="905">
        <v>45107</v>
      </c>
      <c r="E102" s="905"/>
    </row>
    <row r="103" spans="2:5" ht="15.75" thickBot="1">
      <c r="C103" s="905" t="s">
        <v>873</v>
      </c>
      <c r="D103" s="905" t="s">
        <v>873</v>
      </c>
      <c r="E103" s="905"/>
    </row>
    <row r="104" spans="2:5">
      <c r="B104" s="906" t="s">
        <v>668</v>
      </c>
      <c r="C104" s="916"/>
      <c r="D104" s="908"/>
    </row>
    <row r="105" spans="2:5">
      <c r="B105" s="818" t="s">
        <v>1206</v>
      </c>
      <c r="C105" s="917">
        <f>SUM(C106:C113)</f>
        <v>3743765</v>
      </c>
      <c r="D105" s="982">
        <f>SUM(D106:D113)</f>
        <v>49731391</v>
      </c>
    </row>
    <row r="106" spans="2:5">
      <c r="B106" s="390" t="s">
        <v>1195</v>
      </c>
      <c r="C106" s="966">
        <v>0</v>
      </c>
      <c r="D106" s="969">
        <v>0</v>
      </c>
    </row>
    <row r="107" spans="2:5">
      <c r="B107" s="390" t="s">
        <v>1028</v>
      </c>
      <c r="C107" s="966">
        <v>0</v>
      </c>
      <c r="D107" s="969">
        <v>0</v>
      </c>
    </row>
    <row r="108" spans="2:5">
      <c r="B108" s="390" t="s">
        <v>1200</v>
      </c>
      <c r="C108" s="966"/>
      <c r="D108" s="983">
        <v>5685484</v>
      </c>
    </row>
    <row r="109" spans="2:5">
      <c r="B109" s="390" t="s">
        <v>1196</v>
      </c>
      <c r="C109" s="966">
        <v>1430184</v>
      </c>
      <c r="D109" s="969">
        <v>479451</v>
      </c>
    </row>
    <row r="110" spans="2:5">
      <c r="B110" s="390" t="s">
        <v>1174</v>
      </c>
      <c r="C110" s="772">
        <v>2313581</v>
      </c>
      <c r="D110" s="969">
        <v>6630977</v>
      </c>
    </row>
    <row r="111" spans="2:5">
      <c r="B111" s="390" t="s">
        <v>1173</v>
      </c>
      <c r="C111" s="767"/>
      <c r="D111" s="969">
        <v>36907292</v>
      </c>
    </row>
    <row r="112" spans="2:5">
      <c r="B112" s="390" t="s">
        <v>1238</v>
      </c>
      <c r="C112" s="966">
        <v>0</v>
      </c>
      <c r="D112" s="969">
        <v>0</v>
      </c>
    </row>
    <row r="113" spans="2:5">
      <c r="B113" s="390" t="s">
        <v>1239</v>
      </c>
      <c r="C113" s="966">
        <v>0</v>
      </c>
      <c r="D113" s="969">
        <v>28187</v>
      </c>
    </row>
    <row r="114" spans="2:5">
      <c r="B114" s="818" t="s">
        <v>1198</v>
      </c>
      <c r="C114" s="917">
        <f>+C115+C116+C117+C118+C119</f>
        <v>756148713</v>
      </c>
      <c r="D114" s="982">
        <f>+D115+D116+D117+D118</f>
        <v>612504239</v>
      </c>
    </row>
    <row r="115" spans="2:5">
      <c r="B115" s="390" t="s">
        <v>1200</v>
      </c>
      <c r="C115" s="966">
        <v>0</v>
      </c>
      <c r="D115" s="983">
        <v>90041826</v>
      </c>
      <c r="E115" s="658"/>
    </row>
    <row r="116" spans="2:5">
      <c r="B116" s="390" t="s">
        <v>1195</v>
      </c>
      <c r="C116" s="966">
        <v>0</v>
      </c>
      <c r="D116" s="969">
        <v>0</v>
      </c>
    </row>
    <row r="117" spans="2:5">
      <c r="B117" s="878" t="s">
        <v>1238</v>
      </c>
      <c r="C117" s="966">
        <v>158541015</v>
      </c>
      <c r="D117" s="969">
        <v>313713332</v>
      </c>
    </row>
    <row r="118" spans="2:5">
      <c r="B118" s="878" t="s">
        <v>1239</v>
      </c>
      <c r="C118" s="966">
        <v>60869319</v>
      </c>
      <c r="D118" s="969">
        <v>208749081</v>
      </c>
    </row>
    <row r="119" spans="2:5">
      <c r="B119" s="390" t="s">
        <v>1173</v>
      </c>
      <c r="C119" s="772">
        <v>536738379</v>
      </c>
      <c r="D119" s="969">
        <v>0</v>
      </c>
    </row>
    <row r="120" spans="2:5">
      <c r="B120" s="818" t="s">
        <v>823</v>
      </c>
      <c r="C120" s="917">
        <f>+C105+C114</f>
        <v>759892478</v>
      </c>
      <c r="D120" s="982">
        <f>+D105+D114</f>
        <v>662235630</v>
      </c>
    </row>
    <row r="121" spans="2:5">
      <c r="B121" s="909" t="s">
        <v>346</v>
      </c>
      <c r="C121" s="772"/>
      <c r="D121" s="392"/>
    </row>
    <row r="122" spans="2:5" ht="30">
      <c r="B122" s="910" t="s">
        <v>1201</v>
      </c>
      <c r="C122" s="917"/>
      <c r="D122" s="392"/>
    </row>
    <row r="123" spans="2:5">
      <c r="B123" s="390" t="s">
        <v>1028</v>
      </c>
      <c r="C123" s="772">
        <v>18000000</v>
      </c>
      <c r="D123" s="983">
        <v>18000000</v>
      </c>
    </row>
    <row r="124" spans="2:5">
      <c r="B124" s="390" t="s">
        <v>1141</v>
      </c>
      <c r="C124" s="772">
        <v>7863636</v>
      </c>
      <c r="D124" s="983">
        <v>1000000</v>
      </c>
    </row>
    <row r="125" spans="2:5">
      <c r="B125" s="390" t="s">
        <v>1390</v>
      </c>
      <c r="C125" s="966">
        <v>6160745</v>
      </c>
      <c r="D125" s="969">
        <v>0</v>
      </c>
    </row>
    <row r="126" spans="2:5">
      <c r="B126" s="390" t="s">
        <v>1196</v>
      </c>
      <c r="C126" s="966">
        <v>0</v>
      </c>
      <c r="D126" s="969">
        <v>0</v>
      </c>
    </row>
    <row r="127" spans="2:5">
      <c r="B127" s="390" t="s">
        <v>1173</v>
      </c>
      <c r="C127" s="966">
        <v>1123581</v>
      </c>
      <c r="D127" s="969">
        <v>2546745</v>
      </c>
    </row>
    <row r="128" spans="2:5" ht="15.75" thickBot="1">
      <c r="B128" s="913" t="s">
        <v>824</v>
      </c>
      <c r="C128" s="918">
        <f>SUM(C123:C127)</f>
        <v>33147962</v>
      </c>
      <c r="D128" s="984">
        <f>SUM(D123:D127)</f>
        <v>21546745</v>
      </c>
    </row>
    <row r="130" spans="2:9">
      <c r="B130" s="493" t="s">
        <v>1000</v>
      </c>
    </row>
    <row r="132" spans="2:9" ht="15.75" thickBot="1"/>
    <row r="133" spans="2:9" ht="33.75" customHeight="1">
      <c r="B133" s="1216" t="s">
        <v>807</v>
      </c>
      <c r="C133" s="1218" t="s">
        <v>806</v>
      </c>
      <c r="D133" s="1218" t="s">
        <v>808</v>
      </c>
      <c r="E133" s="1214" t="s">
        <v>821</v>
      </c>
      <c r="F133" s="1215"/>
    </row>
    <row r="134" spans="2:9" ht="15.75" thickBot="1">
      <c r="B134" s="1222"/>
      <c r="C134" s="1223"/>
      <c r="D134" s="1223"/>
      <c r="E134" s="1038" t="s">
        <v>1255</v>
      </c>
      <c r="F134" s="1039" t="s">
        <v>1236</v>
      </c>
    </row>
    <row r="135" spans="2:9" ht="30">
      <c r="B135" s="919" t="s">
        <v>1277</v>
      </c>
      <c r="C135" s="920" t="s">
        <v>812</v>
      </c>
      <c r="D135" s="921" t="s">
        <v>754</v>
      </c>
      <c r="E135" s="922">
        <v>0</v>
      </c>
      <c r="F135" s="923">
        <v>0</v>
      </c>
    </row>
    <row r="136" spans="2:9" ht="30">
      <c r="B136" s="924" t="s">
        <v>1028</v>
      </c>
      <c r="C136" s="811" t="s">
        <v>812</v>
      </c>
      <c r="D136" s="925" t="s">
        <v>754</v>
      </c>
      <c r="E136" s="912">
        <v>0</v>
      </c>
      <c r="F136" s="923">
        <v>0</v>
      </c>
    </row>
    <row r="137" spans="2:9" ht="30">
      <c r="B137" s="832" t="s">
        <v>1028</v>
      </c>
      <c r="C137" s="826" t="s">
        <v>812</v>
      </c>
      <c r="D137" s="827" t="s">
        <v>1216</v>
      </c>
      <c r="E137" s="912"/>
      <c r="F137" s="923">
        <v>0</v>
      </c>
      <c r="G137" s="926"/>
      <c r="H137" s="926"/>
      <c r="I137" s="470"/>
    </row>
    <row r="138" spans="2:9" ht="30">
      <c r="B138" s="832" t="s">
        <v>881</v>
      </c>
      <c r="C138" s="826" t="s">
        <v>812</v>
      </c>
      <c r="D138" s="925" t="s">
        <v>754</v>
      </c>
      <c r="E138" s="912">
        <v>0</v>
      </c>
      <c r="F138" s="923">
        <v>0</v>
      </c>
      <c r="G138" s="926"/>
      <c r="H138" s="926"/>
      <c r="I138" s="470"/>
    </row>
    <row r="139" spans="2:9" ht="30">
      <c r="B139" s="924" t="s">
        <v>1195</v>
      </c>
      <c r="C139" s="927" t="s">
        <v>1204</v>
      </c>
      <c r="D139" s="925" t="s">
        <v>754</v>
      </c>
      <c r="E139" s="912">
        <v>0</v>
      </c>
      <c r="F139" s="923">
        <v>0</v>
      </c>
    </row>
    <row r="140" spans="2:9" ht="30">
      <c r="B140" s="924" t="s">
        <v>1200</v>
      </c>
      <c r="C140" s="927" t="s">
        <v>1204</v>
      </c>
      <c r="D140" s="925" t="s">
        <v>754</v>
      </c>
      <c r="E140" s="912">
        <v>0</v>
      </c>
      <c r="F140" s="923">
        <v>0</v>
      </c>
    </row>
    <row r="141" spans="2:9">
      <c r="B141" s="834" t="s">
        <v>1200</v>
      </c>
      <c r="C141" s="927" t="s">
        <v>1204</v>
      </c>
      <c r="D141" s="827" t="s">
        <v>1202</v>
      </c>
      <c r="E141" s="829">
        <v>0</v>
      </c>
      <c r="F141" s="923">
        <v>0</v>
      </c>
    </row>
    <row r="142" spans="2:9" ht="30">
      <c r="B142" s="924" t="s">
        <v>1196</v>
      </c>
      <c r="C142" s="927" t="s">
        <v>1204</v>
      </c>
      <c r="D142" s="925" t="s">
        <v>754</v>
      </c>
      <c r="E142" s="912">
        <v>0</v>
      </c>
      <c r="F142" s="923">
        <v>0</v>
      </c>
    </row>
    <row r="143" spans="2:9" ht="30">
      <c r="B143" s="924" t="s">
        <v>1176</v>
      </c>
      <c r="C143" s="927" t="s">
        <v>1204</v>
      </c>
      <c r="D143" s="925" t="s">
        <v>754</v>
      </c>
      <c r="E143" s="912">
        <v>0</v>
      </c>
      <c r="F143" s="923">
        <v>0</v>
      </c>
    </row>
    <row r="144" spans="2:9" ht="30">
      <c r="B144" s="924" t="s">
        <v>1174</v>
      </c>
      <c r="C144" s="927" t="s">
        <v>1204</v>
      </c>
      <c r="D144" s="925" t="s">
        <v>754</v>
      </c>
      <c r="E144" s="912">
        <v>0</v>
      </c>
      <c r="F144" s="923">
        <v>0</v>
      </c>
    </row>
    <row r="145" spans="2:11" ht="30">
      <c r="B145" s="924" t="s">
        <v>1173</v>
      </c>
      <c r="C145" s="927" t="s">
        <v>1204</v>
      </c>
      <c r="D145" s="925" t="s">
        <v>754</v>
      </c>
      <c r="E145" s="912">
        <v>0</v>
      </c>
      <c r="F145" s="923">
        <v>0</v>
      </c>
    </row>
    <row r="146" spans="2:11" ht="45">
      <c r="B146" s="832" t="s">
        <v>1141</v>
      </c>
      <c r="C146" s="927" t="s">
        <v>1204</v>
      </c>
      <c r="D146" s="827" t="s">
        <v>1251</v>
      </c>
      <c r="E146" s="829">
        <v>0</v>
      </c>
      <c r="F146" s="830">
        <v>0</v>
      </c>
    </row>
    <row r="147" spans="2:11">
      <c r="B147" s="832" t="s">
        <v>1141</v>
      </c>
      <c r="C147" s="927" t="s">
        <v>1204</v>
      </c>
      <c r="D147" s="827" t="s">
        <v>1252</v>
      </c>
      <c r="E147" s="829">
        <v>0</v>
      </c>
      <c r="F147" s="830">
        <v>0</v>
      </c>
    </row>
    <row r="148" spans="2:11" ht="30">
      <c r="B148" s="832" t="s">
        <v>1238</v>
      </c>
      <c r="C148" s="927" t="s">
        <v>1204</v>
      </c>
      <c r="D148" s="925" t="s">
        <v>754</v>
      </c>
      <c r="E148" s="829">
        <v>0</v>
      </c>
      <c r="F148" s="830">
        <v>0</v>
      </c>
    </row>
    <row r="149" spans="2:11" ht="30">
      <c r="B149" s="832" t="s">
        <v>1239</v>
      </c>
      <c r="C149" s="927" t="s">
        <v>1204</v>
      </c>
      <c r="D149" s="925" t="s">
        <v>754</v>
      </c>
      <c r="E149" s="829">
        <v>0</v>
      </c>
      <c r="F149" s="830">
        <v>0</v>
      </c>
    </row>
    <row r="150" spans="2:11">
      <c r="B150" s="393" t="s">
        <v>962</v>
      </c>
      <c r="C150" s="394"/>
      <c r="D150" s="394"/>
      <c r="E150" s="769">
        <f>+E141</f>
        <v>0</v>
      </c>
      <c r="F150" s="803">
        <v>0</v>
      </c>
    </row>
    <row r="151" spans="2:11" ht="15.75" thickBot="1">
      <c r="B151" s="396" t="s">
        <v>963</v>
      </c>
      <c r="C151" s="397"/>
      <c r="D151" s="397"/>
      <c r="E151" s="805">
        <f>+E135+E136+E137+E138+E139+E140+E142+E143+E144+E145+E146+E147+E148+E149</f>
        <v>0</v>
      </c>
      <c r="F151" s="806">
        <f>SUM(F135:F150)</f>
        <v>0</v>
      </c>
      <c r="K151" s="831"/>
    </row>
    <row r="152" spans="2:11">
      <c r="K152" s="831"/>
    </row>
    <row r="153" spans="2:11">
      <c r="K153" s="831"/>
    </row>
    <row r="154" spans="2:11" ht="15.75" thickBot="1">
      <c r="K154" s="831"/>
    </row>
    <row r="155" spans="2:11">
      <c r="B155" s="822" t="s">
        <v>822</v>
      </c>
      <c r="C155" s="848" t="s">
        <v>806</v>
      </c>
      <c r="D155" s="848" t="s">
        <v>823</v>
      </c>
      <c r="E155" s="849" t="s">
        <v>824</v>
      </c>
      <c r="I155" s="831"/>
    </row>
    <row r="156" spans="2:11">
      <c r="B156" s="834" t="s">
        <v>1141</v>
      </c>
      <c r="C156" s="847" t="s">
        <v>1142</v>
      </c>
      <c r="D156" s="850">
        <v>0</v>
      </c>
      <c r="E156" s="830">
        <v>7863636</v>
      </c>
      <c r="I156" s="831"/>
    </row>
    <row r="157" spans="2:11">
      <c r="B157" s="834" t="s">
        <v>1028</v>
      </c>
      <c r="C157" s="847" t="s">
        <v>812</v>
      </c>
      <c r="D157" s="850">
        <v>0</v>
      </c>
      <c r="E157" s="830">
        <v>18000000</v>
      </c>
      <c r="I157" s="831"/>
    </row>
    <row r="158" spans="2:11">
      <c r="B158" s="834" t="s">
        <v>1195</v>
      </c>
      <c r="C158" s="838" t="s">
        <v>1204</v>
      </c>
      <c r="D158" s="850">
        <v>0</v>
      </c>
      <c r="E158" s="830">
        <v>0</v>
      </c>
      <c r="I158" s="831"/>
    </row>
    <row r="159" spans="2:11">
      <c r="B159" s="834" t="s">
        <v>1196</v>
      </c>
      <c r="C159" s="838" t="s">
        <v>1204</v>
      </c>
      <c r="D159" s="851">
        <v>1430184</v>
      </c>
      <c r="E159" s="852">
        <v>0</v>
      </c>
      <c r="I159" s="831"/>
    </row>
    <row r="160" spans="2:11">
      <c r="B160" s="834" t="s">
        <v>1390</v>
      </c>
      <c r="C160" s="838" t="s">
        <v>1204</v>
      </c>
      <c r="D160" s="851">
        <v>0</v>
      </c>
      <c r="E160" s="852">
        <v>6160745</v>
      </c>
      <c r="I160" s="831"/>
    </row>
    <row r="161" spans="2:11">
      <c r="B161" s="834" t="s">
        <v>1199</v>
      </c>
      <c r="C161" s="838" t="s">
        <v>1204</v>
      </c>
      <c r="D161" s="851">
        <v>536738379</v>
      </c>
      <c r="E161" s="852">
        <v>1123581</v>
      </c>
      <c r="I161" s="831"/>
    </row>
    <row r="162" spans="2:11">
      <c r="B162" s="834" t="s">
        <v>1200</v>
      </c>
      <c r="C162" s="838" t="s">
        <v>1204</v>
      </c>
      <c r="D162" s="850">
        <v>0</v>
      </c>
      <c r="E162" s="852">
        <v>0</v>
      </c>
      <c r="I162" s="831"/>
    </row>
    <row r="163" spans="2:11">
      <c r="B163" s="834" t="s">
        <v>1174</v>
      </c>
      <c r="C163" s="838" t="s">
        <v>1204</v>
      </c>
      <c r="D163" s="850">
        <v>2313581</v>
      </c>
      <c r="E163" s="852">
        <v>0</v>
      </c>
      <c r="I163" s="831"/>
    </row>
    <row r="164" spans="2:11">
      <c r="B164" s="834" t="s">
        <v>1238</v>
      </c>
      <c r="C164" s="838" t="s">
        <v>1204</v>
      </c>
      <c r="D164" s="850">
        <v>158541015</v>
      </c>
      <c r="E164" s="852">
        <v>0</v>
      </c>
      <c r="I164" s="831"/>
    </row>
    <row r="165" spans="2:11">
      <c r="B165" s="834" t="s">
        <v>1239</v>
      </c>
      <c r="C165" s="838" t="s">
        <v>1204</v>
      </c>
      <c r="D165" s="850">
        <v>60869319</v>
      </c>
      <c r="E165" s="852">
        <v>0</v>
      </c>
      <c r="I165" s="831"/>
    </row>
    <row r="166" spans="2:11">
      <c r="B166" s="393" t="s">
        <v>1275</v>
      </c>
      <c r="C166" s="768"/>
      <c r="D166" s="769">
        <f>SUM(D156:D165)</f>
        <v>759892478</v>
      </c>
      <c r="E166" s="803">
        <f>SUM(E156:E165)</f>
        <v>33147962</v>
      </c>
      <c r="I166" s="831"/>
    </row>
    <row r="167" spans="2:11" ht="15.75" thickBot="1">
      <c r="B167" s="942" t="s">
        <v>765</v>
      </c>
      <c r="C167" s="945"/>
      <c r="D167" s="943">
        <v>89248247</v>
      </c>
      <c r="E167" s="944">
        <v>10000000</v>
      </c>
      <c r="K167" s="831"/>
    </row>
    <row r="168" spans="2:11">
      <c r="K168" s="831"/>
    </row>
    <row r="169" spans="2:11">
      <c r="K169" s="831"/>
    </row>
    <row r="171" spans="2:11">
      <c r="B171" s="890" t="s">
        <v>1270</v>
      </c>
    </row>
    <row r="182" spans="2:8">
      <c r="B182" s="1085" t="s">
        <v>1028</v>
      </c>
      <c r="C182" s="1085"/>
      <c r="D182" s="1085"/>
      <c r="E182" s="1085"/>
      <c r="F182" s="1085"/>
      <c r="G182" s="1085"/>
      <c r="H182" s="1085"/>
    </row>
    <row r="183" spans="2:8">
      <c r="B183" s="1085" t="s">
        <v>1097</v>
      </c>
      <c r="C183" s="1085"/>
      <c r="D183" s="1085"/>
      <c r="E183" s="1085"/>
      <c r="F183" s="1085"/>
      <c r="G183" s="1085"/>
      <c r="H183" s="1085"/>
    </row>
    <row r="184" spans="2:8">
      <c r="B184" s="1085" t="s">
        <v>1003</v>
      </c>
      <c r="C184" s="1085"/>
      <c r="D184" s="1085"/>
      <c r="E184" s="1085"/>
      <c r="F184" s="1085"/>
      <c r="G184" s="1085"/>
      <c r="H184" s="1085"/>
    </row>
  </sheetData>
  <sortState xmlns:xlrd2="http://schemas.microsoft.com/office/spreadsheetml/2017/richdata2" ref="B22:C31">
    <sortCondition descending="1" ref="C22:C31"/>
  </sortState>
  <mergeCells count="11">
    <mergeCell ref="B182:H182"/>
    <mergeCell ref="B183:H183"/>
    <mergeCell ref="B184:H184"/>
    <mergeCell ref="E57:F57"/>
    <mergeCell ref="E58:F58"/>
    <mergeCell ref="E63:F63"/>
    <mergeCell ref="E64:F64"/>
    <mergeCell ref="B133:B134"/>
    <mergeCell ref="C133:C134"/>
    <mergeCell ref="D133:D134"/>
    <mergeCell ref="E133:F133"/>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25" t="s">
        <v>239</v>
      </c>
      <c r="B1" s="1225"/>
      <c r="C1" s="1225"/>
      <c r="D1" s="1225"/>
      <c r="E1" s="1225"/>
      <c r="F1" s="1225"/>
      <c r="G1" s="1225"/>
      <c r="H1" s="1225"/>
      <c r="I1" s="1225"/>
      <c r="J1" s="1225"/>
      <c r="K1" s="1225"/>
      <c r="L1" s="1225"/>
      <c r="M1" s="1225"/>
      <c r="N1" s="1225"/>
    </row>
    <row r="2" spans="1:14">
      <c r="A2" s="1225" t="s">
        <v>283</v>
      </c>
      <c r="B2" s="1225"/>
      <c r="C2" s="1225"/>
      <c r="D2" s="1225"/>
      <c r="E2" s="1225"/>
      <c r="F2" s="1225"/>
      <c r="G2" s="1225"/>
      <c r="H2" s="1225"/>
      <c r="I2" s="1225"/>
      <c r="J2" s="1225"/>
      <c r="K2" s="1225"/>
      <c r="L2" s="1225"/>
      <c r="M2" s="1225"/>
      <c r="N2" s="58" t="s">
        <v>284</v>
      </c>
    </row>
    <row r="3" spans="1:14">
      <c r="A3" s="1225" t="s">
        <v>285</v>
      </c>
      <c r="B3" s="1225"/>
      <c r="C3" s="1225"/>
      <c r="D3" s="1225"/>
      <c r="E3" s="1225"/>
      <c r="F3" s="1225"/>
      <c r="G3" s="1225"/>
      <c r="H3" s="1225"/>
      <c r="I3" s="1225"/>
      <c r="J3" s="1225"/>
      <c r="K3" s="1225"/>
      <c r="L3" s="1225"/>
      <c r="M3" s="1225"/>
      <c r="N3" s="1225"/>
    </row>
    <row r="4" spans="1:14" ht="15">
      <c r="A4" s="59"/>
      <c r="B4" s="1224" t="s">
        <v>228</v>
      </c>
      <c r="C4" s="1224"/>
      <c r="D4" s="1224"/>
      <c r="E4" s="1224"/>
      <c r="F4" s="1224"/>
      <c r="G4" s="1224"/>
      <c r="H4" s="1224"/>
      <c r="I4" s="1224"/>
      <c r="J4" s="1224"/>
      <c r="K4" s="1224"/>
      <c r="L4" s="1224"/>
      <c r="M4" s="1224"/>
      <c r="N4" s="1224"/>
    </row>
    <row r="5" spans="1:14">
      <c r="A5" s="1225" t="s">
        <v>286</v>
      </c>
      <c r="B5" s="1225"/>
      <c r="C5" s="1225"/>
      <c r="D5" s="1225"/>
      <c r="E5" s="1225"/>
      <c r="F5" s="1225"/>
      <c r="G5" s="1225"/>
      <c r="H5" s="1225"/>
      <c r="I5" s="1225"/>
      <c r="J5" s="1225"/>
      <c r="K5" s="1225"/>
      <c r="L5" s="1225"/>
      <c r="M5" s="1225"/>
      <c r="N5" s="1225"/>
    </row>
    <row r="6" spans="1:14">
      <c r="A6" s="1225" t="s">
        <v>287</v>
      </c>
      <c r="B6" s="1225"/>
      <c r="C6" s="1225"/>
      <c r="D6" s="1225"/>
      <c r="E6" s="1225"/>
      <c r="F6" s="1225"/>
      <c r="G6" s="1225"/>
      <c r="H6" s="1225"/>
      <c r="I6" s="1225"/>
      <c r="J6" s="1225"/>
      <c r="K6" s="1225"/>
      <c r="L6" s="1225"/>
      <c r="M6" s="1225"/>
      <c r="N6" s="1225"/>
    </row>
    <row r="7" spans="1:14">
      <c r="A7" s="1225" t="s">
        <v>245</v>
      </c>
      <c r="B7" s="1225"/>
      <c r="C7" s="1225"/>
      <c r="D7" s="1225"/>
      <c r="E7" s="1225"/>
      <c r="F7" s="1225"/>
      <c r="G7" s="1225"/>
      <c r="H7" s="1225"/>
      <c r="I7" s="1225"/>
      <c r="J7" s="1225"/>
      <c r="K7" s="1225"/>
      <c r="L7" s="1225"/>
      <c r="M7" s="1225"/>
      <c r="N7" s="1225"/>
    </row>
    <row r="8" spans="1:14" ht="15">
      <c r="A8" s="60"/>
      <c r="B8" s="60"/>
      <c r="C8" s="60"/>
      <c r="D8" s="60"/>
      <c r="E8" s="60"/>
      <c r="F8" s="60"/>
      <c r="G8" s="60"/>
      <c r="H8" s="60"/>
      <c r="I8" s="60"/>
      <c r="J8" s="60"/>
      <c r="K8" s="60"/>
      <c r="L8" s="60"/>
      <c r="M8" s="60"/>
      <c r="N8" s="61"/>
    </row>
    <row r="9" spans="1:14" ht="15">
      <c r="A9" s="62"/>
      <c r="B9" s="1226" t="s">
        <v>288</v>
      </c>
      <c r="C9" s="1226"/>
      <c r="D9" s="1226"/>
      <c r="E9" s="1226"/>
      <c r="F9" s="1226"/>
      <c r="G9" s="1226"/>
      <c r="H9" s="1227" t="s">
        <v>289</v>
      </c>
      <c r="I9" s="1227"/>
      <c r="J9" s="1227"/>
      <c r="K9" s="1227"/>
      <c r="L9" s="1227"/>
      <c r="M9" s="1227"/>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24" t="s">
        <v>314</v>
      </c>
      <c r="B42" s="1224"/>
      <c r="C42" s="1224"/>
      <c r="D42" s="71"/>
      <c r="E42" s="1224" t="s">
        <v>233</v>
      </c>
      <c r="F42" s="1224"/>
      <c r="G42" s="1224"/>
      <c r="H42" s="1224"/>
      <c r="I42" s="71"/>
      <c r="J42" s="71"/>
      <c r="K42" s="1224" t="s">
        <v>234</v>
      </c>
      <c r="L42" s="1224"/>
      <c r="M42" s="71"/>
      <c r="N42" s="71"/>
    </row>
    <row r="43" spans="1:14" ht="15">
      <c r="A43" s="1224" t="s">
        <v>235</v>
      </c>
      <c r="B43" s="1224"/>
      <c r="C43" s="1224"/>
      <c r="D43" s="71"/>
      <c r="E43" s="1224" t="s">
        <v>236</v>
      </c>
      <c r="F43" s="1224"/>
      <c r="G43" s="1224"/>
      <c r="H43" s="1224"/>
      <c r="I43" s="71"/>
      <c r="J43" s="71"/>
      <c r="K43" s="1224" t="s">
        <v>237</v>
      </c>
      <c r="L43" s="1224"/>
      <c r="M43" s="71"/>
      <c r="N43" s="71"/>
    </row>
    <row r="44" spans="1:14" ht="15">
      <c r="A44" s="1224" t="s">
        <v>238</v>
      </c>
      <c r="B44" s="1224"/>
      <c r="C44" s="1224"/>
      <c r="D44" s="71"/>
      <c r="E44" s="1224"/>
      <c r="F44" s="1224"/>
      <c r="G44" s="1224"/>
      <c r="H44" s="1224"/>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29" t="s">
        <v>374</v>
      </c>
      <c r="H12" s="98"/>
      <c r="I12" s="99"/>
      <c r="J12" s="100"/>
    </row>
    <row r="13" spans="2:10" ht="15">
      <c r="B13" s="101"/>
      <c r="C13" s="102" t="s">
        <v>335</v>
      </c>
      <c r="D13" s="102" t="s">
        <v>335</v>
      </c>
      <c r="E13" s="102" t="s">
        <v>336</v>
      </c>
      <c r="F13" s="102" t="s">
        <v>337</v>
      </c>
      <c r="G13" s="1230"/>
      <c r="H13" s="103"/>
      <c r="I13" s="1228" t="s">
        <v>338</v>
      </c>
      <c r="J13" s="1228"/>
    </row>
    <row r="14" spans="2:10" ht="15">
      <c r="B14" s="101"/>
      <c r="C14" s="102" t="s">
        <v>318</v>
      </c>
      <c r="D14" s="102" t="s">
        <v>317</v>
      </c>
      <c r="E14" s="102" t="s">
        <v>318</v>
      </c>
      <c r="F14" s="102" t="s">
        <v>339</v>
      </c>
      <c r="G14" s="1230"/>
      <c r="H14" s="103" t="s">
        <v>341</v>
      </c>
      <c r="I14" s="103" t="s">
        <v>340</v>
      </c>
      <c r="J14" s="103" t="s">
        <v>340</v>
      </c>
    </row>
    <row r="15" spans="2:10" ht="15">
      <c r="B15" s="101" t="s">
        <v>342</v>
      </c>
      <c r="C15" s="102" t="s">
        <v>343</v>
      </c>
      <c r="D15" s="102" t="s">
        <v>344</v>
      </c>
      <c r="E15" s="102" t="s">
        <v>345</v>
      </c>
      <c r="F15" s="102" t="s">
        <v>346</v>
      </c>
      <c r="G15" s="1230"/>
      <c r="H15" s="103" t="s">
        <v>336</v>
      </c>
      <c r="I15" s="103" t="s">
        <v>189</v>
      </c>
      <c r="J15" s="103" t="s">
        <v>347</v>
      </c>
    </row>
    <row r="16" spans="2:10" ht="15">
      <c r="B16" s="105"/>
      <c r="C16" s="106"/>
      <c r="D16" s="106"/>
      <c r="E16" s="106"/>
      <c r="F16" s="106"/>
      <c r="G16" s="1231"/>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32" t="s">
        <v>233</v>
      </c>
      <c r="D49" s="1232"/>
      <c r="E49" s="1232"/>
      <c r="F49" s="1232" t="s">
        <v>234</v>
      </c>
      <c r="G49" s="1232"/>
    </row>
    <row r="50" spans="2:7" ht="15">
      <c r="B50" s="60" t="s">
        <v>235</v>
      </c>
      <c r="C50" s="1232" t="s">
        <v>236</v>
      </c>
      <c r="D50" s="1232"/>
      <c r="E50" s="1232"/>
      <c r="F50" s="1232" t="s">
        <v>237</v>
      </c>
      <c r="G50" s="1232"/>
    </row>
    <row r="51" spans="2:7" ht="15">
      <c r="B51" s="60" t="s">
        <v>238</v>
      </c>
      <c r="C51" s="1232"/>
      <c r="D51" s="1232"/>
      <c r="E51" s="1232"/>
      <c r="F51" s="75"/>
      <c r="G51" s="75"/>
    </row>
    <row r="52" spans="2:7" ht="15">
      <c r="B52" s="71"/>
      <c r="C52" s="1232"/>
      <c r="D52" s="1232"/>
      <c r="E52" s="1232"/>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41" t="s">
        <v>659</v>
      </c>
      <c r="C2" s="1241"/>
      <c r="D2" s="1241"/>
      <c r="E2" s="1241"/>
      <c r="F2" s="1241"/>
      <c r="G2" s="1241"/>
      <c r="H2" s="1241"/>
      <c r="I2" s="1241"/>
      <c r="J2" s="1241"/>
      <c r="K2" s="1241"/>
    </row>
    <row r="3" spans="2:11" ht="20.100000000000001" customHeight="1">
      <c r="B3" s="1242" t="s">
        <v>627</v>
      </c>
      <c r="C3" s="1242"/>
      <c r="D3" s="1242"/>
      <c r="E3" s="1242"/>
      <c r="F3" s="1242"/>
      <c r="G3" s="1242"/>
      <c r="H3" s="1242"/>
      <c r="I3" s="1242"/>
      <c r="J3" s="1242"/>
      <c r="K3" s="1242"/>
    </row>
    <row r="4" spans="2:11" ht="20.100000000000001" customHeight="1">
      <c r="B4" s="1242" t="s">
        <v>245</v>
      </c>
      <c r="C4" s="1242"/>
      <c r="D4" s="1242"/>
      <c r="E4" s="1242"/>
      <c r="F4" s="1242"/>
      <c r="G4" s="1242"/>
      <c r="H4" s="1242"/>
      <c r="I4" s="1242"/>
      <c r="J4" s="1242"/>
      <c r="K4" s="1242"/>
    </row>
    <row r="5" spans="2:11" ht="15.75" customHeight="1">
      <c r="B5" s="363"/>
      <c r="C5" s="363"/>
      <c r="D5" s="363"/>
      <c r="E5" s="363"/>
      <c r="F5" s="363"/>
      <c r="G5" s="363"/>
      <c r="H5" s="363"/>
      <c r="I5" s="363"/>
      <c r="J5" s="363"/>
      <c r="K5" s="363"/>
    </row>
    <row r="6" spans="2:11" ht="27.75" customHeight="1">
      <c r="B6" s="1241" t="s">
        <v>334</v>
      </c>
      <c r="C6" s="1241"/>
      <c r="D6" s="1241"/>
      <c r="E6" s="1241"/>
      <c r="F6" s="1241"/>
      <c r="G6" s="1241"/>
      <c r="H6" s="1241"/>
      <c r="I6" s="1241"/>
      <c r="J6" s="1241"/>
      <c r="K6" s="1241"/>
    </row>
    <row r="7" spans="2:11" ht="15">
      <c r="B7" s="345"/>
      <c r="C7" s="349"/>
      <c r="D7" s="349"/>
      <c r="E7" s="349"/>
      <c r="F7" s="349"/>
      <c r="G7" s="349"/>
      <c r="H7" s="349"/>
      <c r="I7" s="349"/>
      <c r="J7" s="349"/>
      <c r="K7" s="349"/>
    </row>
    <row r="8" spans="2:11" ht="15" customHeight="1">
      <c r="B8" s="1243" t="s">
        <v>342</v>
      </c>
      <c r="C8" s="1246" t="s">
        <v>640</v>
      </c>
      <c r="D8" s="1247" t="s">
        <v>641</v>
      </c>
      <c r="E8" s="1247" t="s">
        <v>642</v>
      </c>
      <c r="F8" s="1247" t="s">
        <v>643</v>
      </c>
      <c r="G8" s="1233" t="s">
        <v>644</v>
      </c>
      <c r="H8" s="1236" t="s">
        <v>599</v>
      </c>
      <c r="I8" s="1250" t="s">
        <v>371</v>
      </c>
      <c r="J8" s="1239" t="s">
        <v>338</v>
      </c>
      <c r="K8" s="1240"/>
    </row>
    <row r="9" spans="2:11" ht="15" customHeight="1">
      <c r="B9" s="1244"/>
      <c r="C9" s="1237"/>
      <c r="D9" s="1248"/>
      <c r="E9" s="1248"/>
      <c r="F9" s="1248"/>
      <c r="G9" s="1234"/>
      <c r="H9" s="1237"/>
      <c r="I9" s="1248"/>
      <c r="J9" s="355" t="s">
        <v>535</v>
      </c>
      <c r="K9" s="357" t="s">
        <v>535</v>
      </c>
    </row>
    <row r="10" spans="2:11" ht="15" customHeight="1">
      <c r="B10" s="1244"/>
      <c r="C10" s="1237"/>
      <c r="D10" s="1248"/>
      <c r="E10" s="1248"/>
      <c r="F10" s="1248"/>
      <c r="G10" s="1234"/>
      <c r="H10" s="1237"/>
      <c r="I10" s="1248"/>
      <c r="J10" s="355" t="s">
        <v>189</v>
      </c>
      <c r="K10" s="357" t="s">
        <v>347</v>
      </c>
    </row>
    <row r="11" spans="2:11" ht="15" customHeight="1">
      <c r="B11" s="1245"/>
      <c r="C11" s="1238"/>
      <c r="D11" s="1249"/>
      <c r="E11" s="1249"/>
      <c r="F11" s="1249"/>
      <c r="G11" s="1235"/>
      <c r="H11" s="1238"/>
      <c r="I11" s="1249"/>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-+RESULTAD!D13</f>
        <v>0</v>
      </c>
      <c r="D31" s="352">
        <v>0</v>
      </c>
      <c r="E31" s="353">
        <v>0</v>
      </c>
      <c r="F31" s="351">
        <f>-RESULTAD!D24</f>
        <v>-49232947</v>
      </c>
      <c r="G31" s="351">
        <f>-RESULTAD!D22</f>
        <v>0</v>
      </c>
      <c r="H31" s="351">
        <f>-RESULTAD!D29</f>
        <v>0</v>
      </c>
      <c r="I31" s="351">
        <f>-RESULTAD!D39-RESULTAD!D43-RESULTAD!D45</f>
        <v>-91413707</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MW3x1dlRD17d1mhoSDrc11ItY30MDWw/ck7jQUcYzkcsoGvwdK8R0D6S5q4aVuGQKf9DrxzAQo3Q
bVjFfuO6Ww==</DigestValue>
    </Reference>
    <Reference Type="http://www.w3.org/2000/09/xmldsig#Object" URI="#idOfficeObject">
      <DigestMethod Algorithm="http://www.w3.org/2001/04/xmlenc#sha512"/>
      <DigestValue>iQkOaIRDh2Ty/jCbpYwEQMoHc246TanjZ399+sTsNATcDV8vCY9qjbyzxxZHubZ8t7hrLEQ5kPbE
FzfZFGkbhA==</DigestValue>
    </Reference>
    <Reference Type="http://uri.etsi.org/01903#SignedProperties" URI="#idSignedProperties">
      <Transforms>
        <Transform Algorithm="http://www.w3.org/TR/2001/REC-xml-c14n-20010315"/>
      </Transforms>
      <DigestMethod Algorithm="http://www.w3.org/2001/04/xmlenc#sha512"/>
      <DigestValue>Ss6Yq5T8w/hc6/B3YnoBhVm3BlekP4s1M8S0Hbhr9bavYQSqJH+5/x1+8MfkGwqvhCxBXt91zzOJ
N3gtt/5+Ag==</DigestValue>
    </Reference>
  </SignedInfo>
  <SignatureValue>hsN632PnER5hnVNkFZ6zGIbWcCslpi7wmO33vQxXuS3doZ9vwNNa2I44SznK0qFZTj793SuyqxB4
zmXNnJJpmyc//lK/HAsLcHSxlgrFgdX2hR03gZzctw+LSngkgYiLZJcF9jL+rg8tFoMq9Sy/APfo
Rg9K8tEbyG37wpL12yHF42wn95RuEovKnZDWpBqjjnBiJJW3BSQPdGQP1aTZ44bqWD0Jxp6ISKHh
UonHCBzabZP3PNLKf25m6stOhgn4jAEXcTv8vKHnrtKUt9dtmlyoG1Gx4cdv/9Nk/tFLO9yuATpg
/kDD2955n2Uwjw5OGnuywk1RdiBjDiOflWqe7Q==</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HK4SwaxYUKAWRx8/UxjL1uvHClR6zsFoWJydYE8keptWjIeFes9KknUwoLMlhoMs17v3m6H0W4G7uU5a6vxmZA==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2qFi9jIbu5HVvQvwF+VlMzkTM3qzvWNhPZn/pCgTvQyahW3JhI9W9Vo0jBjllfqMSwPShjCnT9de4Opu/rXS9A==</DigestValue>
      </Reference>
      <Reference URI="/xl/drawings/drawing10.xml?ContentType=application/vnd.openxmlformats-officedocument.drawing+xml">
        <DigestMethod Algorithm="http://www.w3.org/2001/04/xmlenc#sha512"/>
        <DigestValue>XRewAv7R2cL8YIUtlbfReRD0FBJUIvayGJvGkSJau1LQxgogCSC5f/EO4XZIzVDFqzHuBduZfTe5toUAUQuuWQ==</DigestValue>
      </Reference>
      <Reference URI="/xl/drawings/drawing11.xml?ContentType=application/vnd.openxmlformats-officedocument.drawing+xml">
        <DigestMethod Algorithm="http://www.w3.org/2001/04/xmlenc#sha512"/>
        <DigestValue>hgNXEo0OXTkBERQivIX10ivw2ZfMs4MUNQor9Ib9P/6X8gSFnXJ525C0tp8onkSLzpSmDYbglZyFF753iiuEOA==</DigestValue>
      </Reference>
      <Reference URI="/xl/drawings/drawing12.xml?ContentType=application/vnd.openxmlformats-officedocument.drawing+xml">
        <DigestMethod Algorithm="http://www.w3.org/2001/04/xmlenc#sha512"/>
        <DigestValue>edHNPVbvj8kEKerYIN+UadTgOLPYXbhBL5mF0pXWS56MgS4KGYzZg0z4x4/dJfMGLvHuu94DtnNkCDD/MOhJtQ==</DigestValue>
      </Reference>
      <Reference URI="/xl/drawings/drawing13.xml?ContentType=application/vnd.openxmlformats-officedocument.drawing+xml">
        <DigestMethod Algorithm="http://www.w3.org/2001/04/xmlenc#sha512"/>
        <DigestValue>aPDxrP22Wj5I9xYJ13BHMOBRyLTgL1kxUnChmQCqNLpev5XxVP932kchqsKoXvHM2uoCQQJZ53pnNg68G4tXQA==</DigestValue>
      </Reference>
      <Reference URI="/xl/drawings/drawing14.xml?ContentType=application/vnd.openxmlformats-officedocument.drawing+xml">
        <DigestMethod Algorithm="http://www.w3.org/2001/04/xmlenc#sha512"/>
        <DigestValue>l+7qmCAak5lQ2UtqvwfbgPqRKVgY0a11iUovBNorpRhb1DLamNFNYi76i31TttBOh6EtTpB5x+ApTJq60yyV1w==</DigestValue>
      </Reference>
      <Reference URI="/xl/drawings/drawing15.xml?ContentType=application/vnd.openxmlformats-officedocument.drawing+xml">
        <DigestMethod Algorithm="http://www.w3.org/2001/04/xmlenc#sha512"/>
        <DigestValue>xRs6/RTdW6N8YXIS+5JdhS9MTUigdLNr4O9bs8aqX10OwCgkyPupx5FTa19zp0BluJu0chfHytjLQSOoAy7/Pg==</DigestValue>
      </Reference>
      <Reference URI="/xl/drawings/drawing16.xml?ContentType=application/vnd.openxmlformats-officedocument.drawing+xml">
        <DigestMethod Algorithm="http://www.w3.org/2001/04/xmlenc#sha512"/>
        <DigestValue>pbb5t6EfzvYac/m/JzEUPGEdh+ERmczF1Zi6MeTathn1YbYwGrTuFeJTBdYls1DZ5dy5MmXleGj9TC4FZ7PyLw==</DigestValue>
      </Reference>
      <Reference URI="/xl/drawings/drawing17.xml?ContentType=application/vnd.openxmlformats-officedocument.drawing+xml">
        <DigestMethod Algorithm="http://www.w3.org/2001/04/xmlenc#sha512"/>
        <DigestValue>mYv9R8rpvvxrDOnYoTmbVlN3ayd5lFMt/TjAIKAd0GEoia9zIXv20QrRNxfQN6cwmdgcVcWCERwIPdSyBkxl5g==</DigestValue>
      </Reference>
      <Reference URI="/xl/drawings/drawing18.xml?ContentType=application/vnd.openxmlformats-officedocument.drawing+xml">
        <DigestMethod Algorithm="http://www.w3.org/2001/04/xmlenc#sha512"/>
        <DigestValue>N39qWJ6B0WVYgCGY6QT1wD9QER6dXyvvWGrNQCV1h1BVZHTjuapCcthiLZNf5tUTQ7y8+7mKbKTn5sBub3R4kA==</DigestValue>
      </Reference>
      <Reference URI="/xl/drawings/drawing19.xml?ContentType=application/vnd.openxmlformats-officedocument.drawing+xml">
        <DigestMethod Algorithm="http://www.w3.org/2001/04/xmlenc#sha512"/>
        <DigestValue>IC12WKuGUMR+Q96waW+SLqRpaLkJxEoTb+c5qWiTo05z4f2KQF2UYTRTd9DGZ+EMiL2TABT4YDeaDaBEfWbCPA==</DigestValue>
      </Reference>
      <Reference URI="/xl/drawings/drawing2.xml?ContentType=application/vnd.openxmlformats-officedocument.drawing+xml">
        <DigestMethod Algorithm="http://www.w3.org/2001/04/xmlenc#sha512"/>
        <DigestValue>QIxBE0cfoBS2d7/3krKaQxXjb333gvO9uSBSPMzJ65/ca8yYhoAeWJHT0R2E1p9DQ7RAHsWb+83WWET21cXASQ==</DigestValue>
      </Reference>
      <Reference URI="/xl/drawings/drawing20.xml?ContentType=application/vnd.openxmlformats-officedocument.drawing+xml">
        <DigestMethod Algorithm="http://www.w3.org/2001/04/xmlenc#sha512"/>
        <DigestValue>S69mer5BbYX1zoGXECJqwXjdDIwHtD86sLrw/67gkRKiSptMqI4MbWL6Q54c24THXtgcYAgFkTq13o4BhQqzcg==</DigestValue>
      </Reference>
      <Reference URI="/xl/drawings/drawing21.xml?ContentType=application/vnd.openxmlformats-officedocument.drawing+xml">
        <DigestMethod Algorithm="http://www.w3.org/2001/04/xmlenc#sha512"/>
        <DigestValue>odqH0CBbRiKipPoAU35UYSA2ky4SIZQHl5VW/0B+A5+K1pW9Qy61Fst0WdMbhrZONaeRJZTpoOuC6pWRLcLYZA==</DigestValue>
      </Reference>
      <Reference URI="/xl/drawings/drawing22.xml?ContentType=application/vnd.openxmlformats-officedocument.drawing+xml">
        <DigestMethod Algorithm="http://www.w3.org/2001/04/xmlenc#sha512"/>
        <DigestValue>fbUHuRIlnAv2RPzYXQuU9LCuCWt7uIdN7TJMoEtIz07UyeO8XIqSNXJevjbo4GtKnKGwy2GJuZrMpadJ8dqP8Q==</DigestValue>
      </Reference>
      <Reference URI="/xl/drawings/drawing23.xml?ContentType=application/vnd.openxmlformats-officedocument.drawing+xml">
        <DigestMethod Algorithm="http://www.w3.org/2001/04/xmlenc#sha512"/>
        <DigestValue>jWini6hLuWeYtZp4rnaJbl4aFoTRLDYjUzFBmcP6X2hTA6slyp5QsfuOdypPqnVMGVJB0kGy1uKjYmAqLAIwuA==</DigestValue>
      </Reference>
      <Reference URI="/xl/drawings/drawing24.xml?ContentType=application/vnd.openxmlformats-officedocument.drawing+xml">
        <DigestMethod Algorithm="http://www.w3.org/2001/04/xmlenc#sha512"/>
        <DigestValue>kp9e7oUUv/IkHly3NxyIBqznQq4mkcsRHMrNeJQcqzGoK7LwlnXFs0cVbhEIWiTSoVQCHtbTDkdUe9uA0/rCNg==</DigestValue>
      </Reference>
      <Reference URI="/xl/drawings/drawing25.xml?ContentType=application/vnd.openxmlformats-officedocument.drawing+xml">
        <DigestMethod Algorithm="http://www.w3.org/2001/04/xmlenc#sha512"/>
        <DigestValue>rxVxj0cKYLCq2/l+BKCNKaMFV2yzkczIOmeC9XsaczPxfAwUUgZx6nxyTKOFs3HISanwWQgPNNXdy30EQpxVIw==</DigestValue>
      </Reference>
      <Reference URI="/xl/drawings/drawing26.xml?ContentType=application/vnd.openxmlformats-officedocument.drawing+xml">
        <DigestMethod Algorithm="http://www.w3.org/2001/04/xmlenc#sha512"/>
        <DigestValue>9p2X4hC5V2ruz4KD1uhHfqgwHX7xOP3dbw9z0wEn6AG4M/S8h9ap3s8V21ijKL4IUbX7MXftsQI7VUim5RM2+Q==</DigestValue>
      </Reference>
      <Reference URI="/xl/drawings/drawing27.xml?ContentType=application/vnd.openxmlformats-officedocument.drawing+xml">
        <DigestMethod Algorithm="http://www.w3.org/2001/04/xmlenc#sha512"/>
        <DigestValue>MOshu48yglGVMcACuO9dvpcXzcripSTYFKmY3A+hSDZq4NhH6i17TbGH53Xf80ESlATvNHyqEJeVaqGFY8sBEA==</DigestValue>
      </Reference>
      <Reference URI="/xl/drawings/drawing28.xml?ContentType=application/vnd.openxmlformats-officedocument.drawing+xml">
        <DigestMethod Algorithm="http://www.w3.org/2001/04/xmlenc#sha512"/>
        <DigestValue>iYzMb8yfVFjOtlUwatcA1idt5Iohj4qKLuHK/s3gpJcf08bTxqrZnazDK+2ZbjFuEan5YlIhvWObAYsSRsbYfA==</DigestValue>
      </Reference>
      <Reference URI="/xl/drawings/drawing29.xml?ContentType=application/vnd.openxmlformats-officedocument.drawing+xml">
        <DigestMethod Algorithm="http://www.w3.org/2001/04/xmlenc#sha512"/>
        <DigestValue>sIdALuazoPpIUGb/CCieDeBUjB/bDEMJ4O+4QNe0yESbUr6Q2KPY97VguTZB/faeFoldG7Z4odEbRdg/I1DIkQ==</DigestValue>
      </Reference>
      <Reference URI="/xl/drawings/drawing3.xml?ContentType=application/vnd.openxmlformats-officedocument.drawing+xml">
        <DigestMethod Algorithm="http://www.w3.org/2001/04/xmlenc#sha512"/>
        <DigestValue>jGEYPpF3HMNRlD13h95rLcX4YvHYAPp2cmXB4sYOBGp1z+eg9vjdOP4rA2wNEtKojxJRj70Q+RvypHrB6cDASw==</DigestValue>
      </Reference>
      <Reference URI="/xl/drawings/drawing30.xml?ContentType=application/vnd.openxmlformats-officedocument.drawing+xml">
        <DigestMethod Algorithm="http://www.w3.org/2001/04/xmlenc#sha512"/>
        <DigestValue>W5pjC5gh/6+nhtyT+SCQUL3TIg34wfWkZUXhF8lapa57xCcNnocwuIKflvwysx1KNsPUJ/d+ZqZC6znO7gCQ5Q==</DigestValue>
      </Reference>
      <Reference URI="/xl/drawings/drawing31.xml?ContentType=application/vnd.openxmlformats-officedocument.drawing+xml">
        <DigestMethod Algorithm="http://www.w3.org/2001/04/xmlenc#sha512"/>
        <DigestValue>bPfyex6zIl29YEdrCdVt1IXMPbTey+jnavXagEuheO8XkIHZ1/UGYiztBedOr7q3YShz+UY6ryOXIQyv6x72XQ==</DigestValue>
      </Reference>
      <Reference URI="/xl/drawings/drawing32.xml?ContentType=application/vnd.openxmlformats-officedocument.drawing+xml">
        <DigestMethod Algorithm="http://www.w3.org/2001/04/xmlenc#sha512"/>
        <DigestValue>Z8Fj2byG9hmBWw/25zF3T9Empe2vi/E6LAXogfrUr7SYdoRn/Y7SaWFeeU/a9SVdM4Q+fkdKgLEOanIpJtgMdg==</DigestValue>
      </Reference>
      <Reference URI="/xl/drawings/drawing33.xml?ContentType=application/vnd.openxmlformats-officedocument.drawing+xml">
        <DigestMethod Algorithm="http://www.w3.org/2001/04/xmlenc#sha512"/>
        <DigestValue>Msl/niZ2h5BzgYAzR6uAx04S/dxvzToh1R5hSsBi99XqhO4DTWVIBszkzytGsp3yDGyu9n8FUirNwx0RhlEuLA==</DigestValue>
      </Reference>
      <Reference URI="/xl/drawings/drawing34.xml?ContentType=application/vnd.openxmlformats-officedocument.drawing+xml">
        <DigestMethod Algorithm="http://www.w3.org/2001/04/xmlenc#sha512"/>
        <DigestValue>Jr+1IFAzh6THfcnzzNol1WUUf1UF3guInKqhOVCMnZsU1cB//1nb761Vdph3G3+23rgdUTs/NGsyQzzXh8gCaQ==</DigestValue>
      </Reference>
      <Reference URI="/xl/drawings/drawing35.xml?ContentType=application/vnd.openxmlformats-officedocument.drawing+xml">
        <DigestMethod Algorithm="http://www.w3.org/2001/04/xmlenc#sha512"/>
        <DigestValue>2f9oSl6oFb15MN8qS9fpZiAAq+ys2f9XwqUg79mgZrgMHccvzVi6Tk8WFMZoVi4+cSK2avEV/0+y2nOVfHHjOw==</DigestValue>
      </Reference>
      <Reference URI="/xl/drawings/drawing36.xml?ContentType=application/vnd.openxmlformats-officedocument.drawing+xml">
        <DigestMethod Algorithm="http://www.w3.org/2001/04/xmlenc#sha512"/>
        <DigestValue>xyFd8rfzgmk1FNy5YpM052hpfe0zBNsLHZcYPDRLa6CHu9YM+a8s5+/QrKGYnsXcqYpHy57/t3Fyh9X/pRX4JA==</DigestValue>
      </Reference>
      <Reference URI="/xl/drawings/drawing37.xml?ContentType=application/vnd.openxmlformats-officedocument.drawing+xml">
        <DigestMethod Algorithm="http://www.w3.org/2001/04/xmlenc#sha512"/>
        <DigestValue>t252HyUGZwP3thwWWasYhrGgBdyaHz1pLIFEOh5hfrgO/ud6EK2vxbZ7lDoNqk3YM79bahuFWSosTdQoPG1zOw==</DigestValue>
      </Reference>
      <Reference URI="/xl/drawings/drawing38.xml?ContentType=application/vnd.openxmlformats-officedocument.drawing+xml">
        <DigestMethod Algorithm="http://www.w3.org/2001/04/xmlenc#sha512"/>
        <DigestValue>eNPJ5cLyusJWza5rUjiB1HaLJYg1fhCYQ0CSw3fXERHRgr1w5R67OSTYeSSEuTedG694RxcW5sR6qxfn3RS6pA==</DigestValue>
      </Reference>
      <Reference URI="/xl/drawings/drawing39.xml?ContentType=application/vnd.openxmlformats-officedocument.drawing+xml">
        <DigestMethod Algorithm="http://www.w3.org/2001/04/xmlenc#sha512"/>
        <DigestValue>FEpkRtILKY6s31Cut8z3t6x/SxpRvBcM4jGWN+VgwJkiBPbiVpOLbr8dXSyMzBzzB05ctdGm+XbrdJ9YGisfGw==</DigestValue>
      </Reference>
      <Reference URI="/xl/drawings/drawing4.xml?ContentType=application/vnd.openxmlformats-officedocument.drawing+xml">
        <DigestMethod Algorithm="http://www.w3.org/2001/04/xmlenc#sha512"/>
        <DigestValue>97qIluHuyyLsIpeZJMT0a0IfIYjQWj8HdrnxiOgMYwtLXZYpq+u85feAoN85VklREy9cL3zsoUqv2hsIao7otg==</DigestValue>
      </Reference>
      <Reference URI="/xl/drawings/drawing40.xml?ContentType=application/vnd.openxmlformats-officedocument.drawing+xml">
        <DigestMethod Algorithm="http://www.w3.org/2001/04/xmlenc#sha512"/>
        <DigestValue>cVxEKFErdHZ292PgD1DV9V08JvSEi0f8QHY0HQVgt8y2q6KD32Sx44l2EcK/0/uqm/hW4a2ANL6ZrpdV8gm3gQ==</DigestValue>
      </Reference>
      <Reference URI="/xl/drawings/drawing5.xml?ContentType=application/vnd.openxmlformats-officedocument.drawing+xml">
        <DigestMethod Algorithm="http://www.w3.org/2001/04/xmlenc#sha512"/>
        <DigestValue>jAy25RFQFNbxQuHEnqXoZespy1g4fT1ygQPUoU5ybY52tPKeVaEFfDTF3oaK/AZ7WQMWTFa0BixI0WihNw92sg==</DigestValue>
      </Reference>
      <Reference URI="/xl/drawings/drawing6.xml?ContentType=application/vnd.openxmlformats-officedocument.drawing+xml">
        <DigestMethod Algorithm="http://www.w3.org/2001/04/xmlenc#sha512"/>
        <DigestValue>sLjjQnEG23sxf09UKcvupyR5IzMhuTbc2yu0PY2oEM7xXhLvoecbjB2aGt/uw0l97NeH0MGIOpnsO8UFijaoiQ==</DigestValue>
      </Reference>
      <Reference URI="/xl/drawings/drawing7.xml?ContentType=application/vnd.openxmlformats-officedocument.drawing+xml">
        <DigestMethod Algorithm="http://www.w3.org/2001/04/xmlenc#sha512"/>
        <DigestValue>fUKqwIRE64nGsmNF7vu4UBrmkfCgGwcTQ6w/J/mZwwR3dEBc+aqSpiq/UjlC4ou+8Q2/tk9oRLAAoYJXZPBGKg==</DigestValue>
      </Reference>
      <Reference URI="/xl/drawings/drawing8.xml?ContentType=application/vnd.openxmlformats-officedocument.drawing+xml">
        <DigestMethod Algorithm="http://www.w3.org/2001/04/xmlenc#sha512"/>
        <DigestValue>JYtS9X00U3BS7lj2AyQtGUJejQeLT2xYznIpIQf91B8W0JE4V1m4Bu0awItHXJDZGDsMKSjrky1S3x3axwoQUQ==</DigestValue>
      </Reference>
      <Reference URI="/xl/drawings/drawing9.xml?ContentType=application/vnd.openxmlformats-officedocument.drawing+xml">
        <DigestMethod Algorithm="http://www.w3.org/2001/04/xmlenc#sha512"/>
        <DigestValue>nYhxk+D0gyQoP6Ax87+rUML6sATJrb7IRAVi9TZ+Sw+ke1FNQF3T0cetqGzNAPOIvonAKR7FcGcLufOdMbb1yA==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DuHBN1TZyjZov9O0fd4UUqCmAFNPcjJXXwK6+U2XFpoc0NE+Mx9XLDnMEZhiyiTjLkrWqpL93raWtLaAt9iW1g==</DigestValue>
      </Reference>
      <Reference URI="/xl/externalLinks/externalLink2.xml?ContentType=application/vnd.openxmlformats-officedocument.spreadsheetml.externalLink+xml">
        <DigestMethod Algorithm="http://www.w3.org/2001/04/xmlenc#sha512"/>
        <DigestValue>HnqNAMk6SPJ1yYRdpvtwYJc0a1pIKt7zzDzqYgSyNT216JeUQhG3nFXVDDZeCme6KRD7PlkW+JKVlYD+KCBl9A==</DigestValue>
      </Reference>
      <Reference URI="/xl/externalLinks/externalLink3.xml?ContentType=application/vnd.openxmlformats-officedocument.spreadsheetml.externalLink+xml">
        <DigestMethod Algorithm="http://www.w3.org/2001/04/xmlenc#sha512"/>
        <DigestValue>fDN4fg75Xo4He4b24deGE9lUTzFU7Ni0pFwOdBgGr0CpN3RHIDMIRkaRTe+0FJ1e3pwLaNgHGQ0pJ4aaSc/tjg==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bo8iUo4asSQuKvWhcSmYPnErJOzRUDM/A04FjaJ74buJFMOGZqF9f/2BNfrVNfVizIYxRz5D1ZhGIR5JztXkPg==</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xui3+5PfnObS1AQQ7NfQOcZs7+Eyqe0jynn6hy/evIdqOmYLLgVKOU9XtHz96zlaLM/+hcLbmxCYeir/GeBKlQ==</DigestValue>
      </Reference>
      <Reference URI="/xl/styles.xml?ContentType=application/vnd.openxmlformats-officedocument.spreadsheetml.styles+xml">
        <DigestMethod Algorithm="http://www.w3.org/2001/04/xmlenc#sha512"/>
        <DigestValue>I6u5RImBqgmNHUckyKwXWCMC64Mu5YCGgJ2VAWlXcej0Aia/c1+Q7hTSPwH/S3i+4qAO+EBfUzXfoe4dkmv/1Q==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RberqtgQDWLMecQ64rz4J8yCidzW/3n0rfAca2WEGDlalPMcL2Umc5Jw1zXHKDkbwYxpPITobF/hT2vNxCltDg==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DEdhIKQP9u/ihtRSd5wbbjKwnPM/lAC+VEJZyDd5LtSTHrn0UQswZkCGCbStGLsGqgFEwJ8NFA+Zjyu+rYnGHg==</DigestValue>
      </Reference>
      <Reference URI="/xl/worksheets/sheet11.xml?ContentType=application/vnd.openxmlformats-officedocument.spreadsheetml.worksheet+xml">
        <DigestMethod Algorithm="http://www.w3.org/2001/04/xmlenc#sha512"/>
        <DigestValue>NhFSfraJIR9/D6z7j+H1yXApVT8GLT72g/+Qp9ErwmzSr4YqUdF8eqPi660BpHP+1dRWAs9Q8otbo/OlI2qHJA==</DigestValue>
      </Reference>
      <Reference URI="/xl/worksheets/sheet12.xml?ContentType=application/vnd.openxmlformats-officedocument.spreadsheetml.worksheet+xml">
        <DigestMethod Algorithm="http://www.w3.org/2001/04/xmlenc#sha512"/>
        <DigestValue>8CpE5SCKPZuCpmwnQZZ2Y2boIYknlPwj66pupRZ5KPP9t2BY8VR1k0rlIoSE03hLkKHey/D+Na9LuyVFWx0QOA==</DigestValue>
      </Reference>
      <Reference URI="/xl/worksheets/sheet13.xml?ContentType=application/vnd.openxmlformats-officedocument.spreadsheetml.worksheet+xml">
        <DigestMethod Algorithm="http://www.w3.org/2001/04/xmlenc#sha512"/>
        <DigestValue>OLvcboVY2XKAC8tTC7f2pdpuB4ptx4+6gCpAYI/eBwbjPMVdWT/GVUFfc0+Np97JDaEFV/mIppUBzZ4k223IfQ==</DigestValue>
      </Reference>
      <Reference URI="/xl/worksheets/sheet14.xml?ContentType=application/vnd.openxmlformats-officedocument.spreadsheetml.worksheet+xml">
        <DigestMethod Algorithm="http://www.w3.org/2001/04/xmlenc#sha512"/>
        <DigestValue>GDgAz9610ooXG5jxyxHmtYPitN4HpXh5I8VbIGzAloNWAsRjqOngu5ahj94oDehQl0A97hfI1yzCwQ5bEmcmVQ==</DigestValue>
      </Reference>
      <Reference URI="/xl/worksheets/sheet15.xml?ContentType=application/vnd.openxmlformats-officedocument.spreadsheetml.worksheet+xml">
        <DigestMethod Algorithm="http://www.w3.org/2001/04/xmlenc#sha512"/>
        <DigestValue>JYkHy6/ep52LAmRvCRplAIDhqcvvdP/LxFmMcTX7MbURFkJH7X4dMrgEieF7M7LupLpXxI+e9vPEiQbaSmwPGQ==</DigestValue>
      </Reference>
      <Reference URI="/xl/worksheets/sheet16.xml?ContentType=application/vnd.openxmlformats-officedocument.spreadsheetml.worksheet+xml">
        <DigestMethod Algorithm="http://www.w3.org/2001/04/xmlenc#sha512"/>
        <DigestValue>1N5+UkNFCvaP8/augfuYfMXhw/iLRwDtYum3WPAGc0O+kwQqZI3+rIWoWqrrQ+lEaURSxvoE93bBktMCfXkySA==</DigestValue>
      </Reference>
      <Reference URI="/xl/worksheets/sheet17.xml?ContentType=application/vnd.openxmlformats-officedocument.spreadsheetml.worksheet+xml">
        <DigestMethod Algorithm="http://www.w3.org/2001/04/xmlenc#sha512"/>
        <DigestValue>Bj8ybnjFQqCbbmp1tj/jNiGY9WWySHdSKczKgQcTaWuFNlORpx4FblqA5RWWuJ++yzakFoCGnO8Z7fvi7tZVaw==</DigestValue>
      </Reference>
      <Reference URI="/xl/worksheets/sheet18.xml?ContentType=application/vnd.openxmlformats-officedocument.spreadsheetml.worksheet+xml">
        <DigestMethod Algorithm="http://www.w3.org/2001/04/xmlenc#sha512"/>
        <DigestValue>UDzKZDcJU0rPcqM2DlHDhy8sXCxuxvDg1UKeBu7TXrhHXqeNkBNEIB/WgGi46/OxZObKwh9xChQJlKxTsMCypw==</DigestValue>
      </Reference>
      <Reference URI="/xl/worksheets/sheet19.xml?ContentType=application/vnd.openxmlformats-officedocument.spreadsheetml.worksheet+xml">
        <DigestMethod Algorithm="http://www.w3.org/2001/04/xmlenc#sha512"/>
        <DigestValue>O17qadHpWOzqQvgZXJKG0URCYx6itEZFfxIXlhRFpLLdkN4K1Da36pmYRHBL5o+Us3Sj5w42Eu9li+9FWPvQCg==</DigestValue>
      </Reference>
      <Reference URI="/xl/worksheets/sheet2.xml?ContentType=application/vnd.openxmlformats-officedocument.spreadsheetml.worksheet+xml">
        <DigestMethod Algorithm="http://www.w3.org/2001/04/xmlenc#sha512"/>
        <DigestValue>BF95dRgVyKQy6nzQ75OoOthC+LBqhf6+8gH53UQsIrm66AQ56oD779uF9UUJ4AozyvjactfCw7pmYG4eNc1e1Q==</DigestValue>
      </Reference>
      <Reference URI="/xl/worksheets/sheet20.xml?ContentType=application/vnd.openxmlformats-officedocument.spreadsheetml.worksheet+xml">
        <DigestMethod Algorithm="http://www.w3.org/2001/04/xmlenc#sha512"/>
        <DigestValue>r5Dse007T2wPClF8H5GZOTjA04CH/4PYf3k3ADv97oXC3/pfoTP4CRZcC+JDMyQuUFQ5p/5u+jjJh79Ubh1s3g==</DigestValue>
      </Reference>
      <Reference URI="/xl/worksheets/sheet21.xml?ContentType=application/vnd.openxmlformats-officedocument.spreadsheetml.worksheet+xml">
        <DigestMethod Algorithm="http://www.w3.org/2001/04/xmlenc#sha512"/>
        <DigestValue>OpA0qOr3SxyS69mAgwRDj29ml4F50fingA8n96Y2dHpmlMRsrxffuA4oRAi4om3cNHLHDUG4LXKrsjWs+1U5+A==</DigestValue>
      </Reference>
      <Reference URI="/xl/worksheets/sheet22.xml?ContentType=application/vnd.openxmlformats-officedocument.spreadsheetml.worksheet+xml">
        <DigestMethod Algorithm="http://www.w3.org/2001/04/xmlenc#sha512"/>
        <DigestValue>/E74VuH4QsQZ4UgnNDK4d0V44l4eWUa+Ywi+p+I5f6Z2krF0gpXHTWz9BOo6oBd5OQ68whPc6bHYfw3lFVnPKA==</DigestValue>
      </Reference>
      <Reference URI="/xl/worksheets/sheet23.xml?ContentType=application/vnd.openxmlformats-officedocument.spreadsheetml.worksheet+xml">
        <DigestMethod Algorithm="http://www.w3.org/2001/04/xmlenc#sha512"/>
        <DigestValue>fYtk4hh/U/ANnhcleOXC9T2EJG69gYdO2WwNtpBQcPEZ+Lcaw+5kv5tZ0BTli01KlDGekZrp8JBeybc2LaWvCg==</DigestValue>
      </Reference>
      <Reference URI="/xl/worksheets/sheet24.xml?ContentType=application/vnd.openxmlformats-officedocument.spreadsheetml.worksheet+xml">
        <DigestMethod Algorithm="http://www.w3.org/2001/04/xmlenc#sha512"/>
        <DigestValue>nshDZ/d+NZ/HBkm8tgwtQcQanekKaXsFZyHWQJ4lS4AjcXFUGoXeAQEUHSrl4BYO0T/4DbkbSk/TK7jVqMVuuw==</DigestValue>
      </Reference>
      <Reference URI="/xl/worksheets/sheet25.xml?ContentType=application/vnd.openxmlformats-officedocument.spreadsheetml.worksheet+xml">
        <DigestMethod Algorithm="http://www.w3.org/2001/04/xmlenc#sha512"/>
        <DigestValue>VzLpOxvHJjwWBLQedCfKcZtwlsGk3yoKIRY8MFCEt6Oe0SAWh9EKx5l6BWtkCFriigNsVBJQR06zIjq9HlPmRg==</DigestValue>
      </Reference>
      <Reference URI="/xl/worksheets/sheet26.xml?ContentType=application/vnd.openxmlformats-officedocument.spreadsheetml.worksheet+xml">
        <DigestMethod Algorithm="http://www.w3.org/2001/04/xmlenc#sha512"/>
        <DigestValue>JzA/9RLSkT1+Ju9lG51ee6SYUkmiPYPzGpIepKvrJTK01gdECT+jaxmI5574CwxqlwRr4MhLQXzHK3SPzon63Q==</DigestValue>
      </Reference>
      <Reference URI="/xl/worksheets/sheet27.xml?ContentType=application/vnd.openxmlformats-officedocument.spreadsheetml.worksheet+xml">
        <DigestMethod Algorithm="http://www.w3.org/2001/04/xmlenc#sha512"/>
        <DigestValue>SMRZ/Q2h/iJDeQih8XcENq9Kl9UalrNaJmdHIG32jwZlEuKrVvNULJckfPqTGFdjv38V0kyP+jH6Cv0az6G0MQ==</DigestValue>
      </Reference>
      <Reference URI="/xl/worksheets/sheet28.xml?ContentType=application/vnd.openxmlformats-officedocument.spreadsheetml.worksheet+xml">
        <DigestMethod Algorithm="http://www.w3.org/2001/04/xmlenc#sha512"/>
        <DigestValue>QfHqKdR5ILDJyEDWwxoAIfl2A2J0Q1SeySmtLppIwcpWfohXnkPobopwFdB8xmDos2XlsBJEAh1OM9r7UxHJnw==</DigestValue>
      </Reference>
      <Reference URI="/xl/worksheets/sheet29.xml?ContentType=application/vnd.openxmlformats-officedocument.spreadsheetml.worksheet+xml">
        <DigestMethod Algorithm="http://www.w3.org/2001/04/xmlenc#sha512"/>
        <DigestValue>UydcD7UcJ9cd6EdZvZIhryUtYytGk+/NNU1Q60Hy3tAd0s7cHgKlykxqvqb+ZVzRQaWGHIyp1B+jmdlhn4sfuA==</DigestValue>
      </Reference>
      <Reference URI="/xl/worksheets/sheet3.xml?ContentType=application/vnd.openxmlformats-officedocument.spreadsheetml.worksheet+xml">
        <DigestMethod Algorithm="http://www.w3.org/2001/04/xmlenc#sha512"/>
        <DigestValue>zk+WYlvFzzIXXFCqREU9YbZl05Ueu3m1oZBShSQsuzOKuyIw2ei1TloaoUXXY2xaTjFifOXQiElwwcBkxTjlhA==</DigestValue>
      </Reference>
      <Reference URI="/xl/worksheets/sheet30.xml?ContentType=application/vnd.openxmlformats-officedocument.spreadsheetml.worksheet+xml">
        <DigestMethod Algorithm="http://www.w3.org/2001/04/xmlenc#sha512"/>
        <DigestValue>GRbTLczO6RbWzOteZEpIj/RmxL4R+qRtsBKNTc21b29N/UVo4ZQ3vrfHsy4Cx9t0ZsUa7W8WM+vRcNW2CN4VLA==</DigestValue>
      </Reference>
      <Reference URI="/xl/worksheets/sheet31.xml?ContentType=application/vnd.openxmlformats-officedocument.spreadsheetml.worksheet+xml">
        <DigestMethod Algorithm="http://www.w3.org/2001/04/xmlenc#sha512"/>
        <DigestValue>Pwr9aimvbqtVp2Dd8UfftzSVHBVBIcnxMPFpCSOPmoQBL/WCjZfddiWeTwHNoqqNWlmUYp3PTgr8Mdz7PDzsEQ==</DigestValue>
      </Reference>
      <Reference URI="/xl/worksheets/sheet32.xml?ContentType=application/vnd.openxmlformats-officedocument.spreadsheetml.worksheet+xml">
        <DigestMethod Algorithm="http://www.w3.org/2001/04/xmlenc#sha512"/>
        <DigestValue>mMsq+gYkikENdrmQOERuSoZN4ZV8P+MjPcoidkOKGh76a6b/VKPsIJgPmqkXFO3vrWPOwZDOTHHdpradl9yMQA==</DigestValue>
      </Reference>
      <Reference URI="/xl/worksheets/sheet33.xml?ContentType=application/vnd.openxmlformats-officedocument.spreadsheetml.worksheet+xml">
        <DigestMethod Algorithm="http://www.w3.org/2001/04/xmlenc#sha512"/>
        <DigestValue>sa95Buut2zxa1mURGhQq5YDXG8vKO7MF7WyknMF+l4TfORUnnzh3xIoLm4SPBuWsVKvyPzslGvBBMISFu2kO9A==</DigestValue>
      </Reference>
      <Reference URI="/xl/worksheets/sheet34.xml?ContentType=application/vnd.openxmlformats-officedocument.spreadsheetml.worksheet+xml">
        <DigestMethod Algorithm="http://www.w3.org/2001/04/xmlenc#sha512"/>
        <DigestValue>IkRvVXyT/+oFD383KGtZczuNiQCU5znjjbdtvnkAtXn5a3iB1toZx2h8ccV5L5d/ezkY3mdmYUUDbs9g8slTlA==</DigestValue>
      </Reference>
      <Reference URI="/xl/worksheets/sheet35.xml?ContentType=application/vnd.openxmlformats-officedocument.spreadsheetml.worksheet+xml">
        <DigestMethod Algorithm="http://www.w3.org/2001/04/xmlenc#sha512"/>
        <DigestValue>ZLn2M4xU4+0B2FVUM+67C7ZtEEJMK5GZ+Ti4j+0kE0fVQU2y3ODnq/E0Pe+s9h+kz2XbyUr8RnZEYnb/8qDR8A==</DigestValue>
      </Reference>
      <Reference URI="/xl/worksheets/sheet36.xml?ContentType=application/vnd.openxmlformats-officedocument.spreadsheetml.worksheet+xml">
        <DigestMethod Algorithm="http://www.w3.org/2001/04/xmlenc#sha512"/>
        <DigestValue>yInYgUISaoTidmWvQtkfl7VGcV3daAWmjn3W+2FUkdh9ENSmWeGJTyH91b4dbp8qRs59xpJiLnJiA2e1a9P0BQ==</DigestValue>
      </Reference>
      <Reference URI="/xl/worksheets/sheet37.xml?ContentType=application/vnd.openxmlformats-officedocument.spreadsheetml.worksheet+xml">
        <DigestMethod Algorithm="http://www.w3.org/2001/04/xmlenc#sha512"/>
        <DigestValue>8fwiQcm/EYly5UUayBLUiBVtTriR6zsIJ7iMQJ3n/q3gzrL36n2noJlJdyv6SNJCuzOst7WQeGEbIP7bon7Yig==</DigestValue>
      </Reference>
      <Reference URI="/xl/worksheets/sheet38.xml?ContentType=application/vnd.openxmlformats-officedocument.spreadsheetml.worksheet+xml">
        <DigestMethod Algorithm="http://www.w3.org/2001/04/xmlenc#sha512"/>
        <DigestValue>NUiW68hTfG5IVrk82RXodsI8CocEOikVVgoxuMOA6iU3hQDdC8BL30UMRgY03vqbsdN6PWoreoLCcWJotF6yqQ==</DigestValue>
      </Reference>
      <Reference URI="/xl/worksheets/sheet39.xml?ContentType=application/vnd.openxmlformats-officedocument.spreadsheetml.worksheet+xml">
        <DigestMethod Algorithm="http://www.w3.org/2001/04/xmlenc#sha512"/>
        <DigestValue>PUtHTT33JPOb8bCiM3mpcclraZaL6f0iMVEHXC/1DGEP0MWNkrVbEjZXy63naCez1sr7YXqUMiRCu0gIheEJLg==</DigestValue>
      </Reference>
      <Reference URI="/xl/worksheets/sheet4.xml?ContentType=application/vnd.openxmlformats-officedocument.spreadsheetml.worksheet+xml">
        <DigestMethod Algorithm="http://www.w3.org/2001/04/xmlenc#sha512"/>
        <DigestValue>wKcEWYrOgLiO6wv1Wxgx8gpNVLzHN4sNxnsQu78EXQY6iQVa5Y+5L4kWz31N7kYdcSYvadxXUbgmfwHlq6jB/Q==</DigestValue>
      </Reference>
      <Reference URI="/xl/worksheets/sheet40.xml?ContentType=application/vnd.openxmlformats-officedocument.spreadsheetml.worksheet+xml">
        <DigestMethod Algorithm="http://www.w3.org/2001/04/xmlenc#sha512"/>
        <DigestValue>1nQVDFh3gqYVR74Ljm9exGqJRhbhYCTTvE3uhCdxkT/ibIFhWMBhtkvkvFA5VlNzV+/6SOzT9oiwjSDH220FNA==</DigestValue>
      </Reference>
      <Reference URI="/xl/worksheets/sheet41.xml?ContentType=application/vnd.openxmlformats-officedocument.spreadsheetml.worksheet+xml">
        <DigestMethod Algorithm="http://www.w3.org/2001/04/xmlenc#sha512"/>
        <DigestValue>mZzJgQq84tY7gODTu/laSYCkfbTI7jqVlsaihUsLrbionM8inPdkHhmmd0JGOjoDpnuEYxrT4dFyjqMW8ywV9w==</DigestValue>
      </Reference>
      <Reference URI="/xl/worksheets/sheet42.xml?ContentType=application/vnd.openxmlformats-officedocument.spreadsheetml.worksheet+xml">
        <DigestMethod Algorithm="http://www.w3.org/2001/04/xmlenc#sha512"/>
        <DigestValue>zj6A2b+kiVNT/Mx8H97f02k/UF9+TKt2Lynr5uh2ROYMOsW7+SLJh3haY1xCuu3qxnMUCHG784CBQ4gz2hhorg==</DigestValue>
      </Reference>
      <Reference URI="/xl/worksheets/sheet43.xml?ContentType=application/vnd.openxmlformats-officedocument.spreadsheetml.worksheet+xml">
        <DigestMethod Algorithm="http://www.w3.org/2001/04/xmlenc#sha512"/>
        <DigestValue>gMHj3bdFyr9XJn8MjI28QqjvA9cBCwdWdfI6d0AkpXABdVdTpaKSE3caM/SO5LJdQWuMYGu1q5qveSAvTF/vCA==</DigestValue>
      </Reference>
      <Reference URI="/xl/worksheets/sheet44.xml?ContentType=application/vnd.openxmlformats-officedocument.spreadsheetml.worksheet+xml">
        <DigestMethod Algorithm="http://www.w3.org/2001/04/xmlenc#sha512"/>
        <DigestValue>OdDGbKZQhBJi6486nBj0mBOnNupbVZdSw7ZoFuINIRHkCcQPFWaX/6KAUnRjeGzOmUGvusPvZtq0CwR1khXX2Q==</DigestValue>
      </Reference>
      <Reference URI="/xl/worksheets/sheet45.xml?ContentType=application/vnd.openxmlformats-officedocument.spreadsheetml.worksheet+xml">
        <DigestMethod Algorithm="http://www.w3.org/2001/04/xmlenc#sha512"/>
        <DigestValue>aOSVtB+Yr/h6e6w/IEK7XOmGUnuh4+WGLholxgmAfnTlcUUOqlyB1SCp0XmVYPHbYL4qU5p0I9BZaDSBht98dg==</DigestValue>
      </Reference>
      <Reference URI="/xl/worksheets/sheet46.xml?ContentType=application/vnd.openxmlformats-officedocument.spreadsheetml.worksheet+xml">
        <DigestMethod Algorithm="http://www.w3.org/2001/04/xmlenc#sha512"/>
        <DigestValue>Ve64wBxrmWJFgOVjAgVjlqUBfpff7RfVLenwCNLwdOTVRmCtkxbDmbz4Jba+c3F8rHadkBXgA49o1ETQn4QGPA==</DigestValue>
      </Reference>
      <Reference URI="/xl/worksheets/sheet47.xml?ContentType=application/vnd.openxmlformats-officedocument.spreadsheetml.worksheet+xml">
        <DigestMethod Algorithm="http://www.w3.org/2001/04/xmlenc#sha512"/>
        <DigestValue>olMvcU8h2hDlUUvrf/L2seSzafL7K+rR15K3VDh7C/G76OKx6MiTimhUvxIi9HgYRxox0KWTsjbKs200uqS01w==</DigestValue>
      </Reference>
      <Reference URI="/xl/worksheets/sheet48.xml?ContentType=application/vnd.openxmlformats-officedocument.spreadsheetml.worksheet+xml">
        <DigestMethod Algorithm="http://www.w3.org/2001/04/xmlenc#sha512"/>
        <DigestValue>3lNPV2J3qsCclUoI3VMM785cLKXtHku8xNjq/2oz3bcWCZSvCWL3wtP57YLzV0HtPKz6ZEakdVLF1jIM9eSrWg==</DigestValue>
      </Reference>
      <Reference URI="/xl/worksheets/sheet49.xml?ContentType=application/vnd.openxmlformats-officedocument.spreadsheetml.worksheet+xml">
        <DigestMethod Algorithm="http://www.w3.org/2001/04/xmlenc#sha512"/>
        <DigestValue>f7voh1lhJ47JvHTwn4cIwboaUj3vxiK5cbCcXe/TQONF76Z/XILllibhxMADonW2AqKOrifgR6Ugi8RPw5b+jA==</DigestValue>
      </Reference>
      <Reference URI="/xl/worksheets/sheet5.xml?ContentType=application/vnd.openxmlformats-officedocument.spreadsheetml.worksheet+xml">
        <DigestMethod Algorithm="http://www.w3.org/2001/04/xmlenc#sha512"/>
        <DigestValue>twD6QuMyyMM/k+lqnRm4Y1GgnSjEAyOV0BnUBlHLotgfdwbsSYmo6vTOuMIKugtzARdYqEMljqmJjkWIzWVDhQ==</DigestValue>
      </Reference>
      <Reference URI="/xl/worksheets/sheet50.xml?ContentType=application/vnd.openxmlformats-officedocument.spreadsheetml.worksheet+xml">
        <DigestMethod Algorithm="http://www.w3.org/2001/04/xmlenc#sha512"/>
        <DigestValue>ySh3kREkhJit6va7vZ1IU1YXVw8kuv5Wv7zzhYTCNtTvUJHQCHyoL/CB+TIaqEGlHBaHOkTfbxQKup6w413YyA==</DigestValue>
      </Reference>
      <Reference URI="/xl/worksheets/sheet6.xml?ContentType=application/vnd.openxmlformats-officedocument.spreadsheetml.worksheet+xml">
        <DigestMethod Algorithm="http://www.w3.org/2001/04/xmlenc#sha512"/>
        <DigestValue>vDInfuaB9ioDI3cQaF63tnH5ZpSZMSmZBppkOsyU95x2iE78HpsaAy5TO+wJCc3m1TK5KSVQv1xs0kwJ/VNQCw==</DigestValue>
      </Reference>
      <Reference URI="/xl/worksheets/sheet7.xml?ContentType=application/vnd.openxmlformats-officedocument.spreadsheetml.worksheet+xml">
        <DigestMethod Algorithm="http://www.w3.org/2001/04/xmlenc#sha512"/>
        <DigestValue>qFV349Y31v6GVtRoq5ePLoV6fLliyGQLmHdHBBuvtBf2OuLFMQBefps3QXgrHR9UAxYsES9/PCIa18LW8BtHuQ==</DigestValue>
      </Reference>
      <Reference URI="/xl/worksheets/sheet8.xml?ContentType=application/vnd.openxmlformats-officedocument.spreadsheetml.worksheet+xml">
        <DigestMethod Algorithm="http://www.w3.org/2001/04/xmlenc#sha512"/>
        <DigestValue>17hvUlSVWJEI0V18eyljdNtHhBuQXVh7wCe+FKLYfr8GLkP7lwrtUZNFbIVsT89g6mUu7mmRosqMkGM3FFcrgg==</DigestValue>
      </Reference>
      <Reference URI="/xl/worksheets/sheet9.xml?ContentType=application/vnd.openxmlformats-officedocument.spreadsheetml.worksheet+xml">
        <DigestMethod Algorithm="http://www.w3.org/2001/04/xmlenc#sha512"/>
        <DigestValue>FD/mGqMNlD5SG6lc7EA95tFlrjFtQ8DFDqfUyroGlT5itqEBwy9i1xoapINtqxdSN1laJsc1Z+dlJsAQsWOWSg==</DigestValue>
      </Reference>
    </Manifest>
    <SignatureProperties>
      <SignatureProperty Id="idSignatureTime" Target="#idPackageSignature">
        <mdssi:SignatureTime xmlns:mdssi="http://schemas.openxmlformats.org/package/2006/digital-signature">
          <mdssi:Format>YYYY-MM-DDThh:mm:ssTZD</mdssi:Format>
          <mdssi:Value>2024-08-14T22:47:28Z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2024-08-14T22:47:28Z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9GYTrZr9JSNnmpJHpP8FVmUAmLxt6jC2oOBUzPg9cvg1HTYMVRMNsePqdeyKTOtcw5GP6bJEfdl+
tA+e+iAyKQ==</DigestValue>
    </Reference>
    <Reference Type="http://www.w3.org/2000/09/xmldsig#Object" URI="#idOfficeObject">
      <DigestMethod Algorithm="http://www.w3.org/2001/04/xmlenc#sha512"/>
      <DigestValue>6dgioOKt+yCDehQfV+VNM2KaL7XWcTY1bUO0wRuB5vvWGMVwsDI2K39yc0hHQZ5CwMEJBNZ8nGeZ
Fhb3DMtZ6g==</DigestValue>
    </Reference>
    <Reference Type="http://uri.etsi.org/01903#SignedProperties" URI="#idSignedProperties">
      <Transforms>
        <Transform Algorithm="http://www.w3.org/TR/2001/REC-xml-c14n-20010315"/>
      </Transforms>
      <DigestMethod Algorithm="http://www.w3.org/2001/04/xmlenc#sha512"/>
      <DigestValue>rn/V+m3Zat3+W84faus6cuRhSCKde4WbkQhQ/9R9p5A2yD0SEFH1b3w2OeC4veHUWI6LOaEdluCX
J3rv2ypYaw==</DigestValue>
    </Reference>
  </SignedInfo>
  <SignatureValue>JjcNYIVSHcVwmx6PKfmIkRj8eYu9+vmLbWAFHtCGUEoPTFSDfDqleaZgxgKKtlEF2RgGI5vwmDdG
Sp6ZjXE39PhlegdyAzofo1g6oVCUlVHiUjKXBc99CAeqPEoM52ThvBaGTtDOLIEQnIzDLkRNJOaE
X4JlFHeCEFwL7J6F/FgfwQClNf00sFXsuxF0u0MtPPQamLVLTUQjz1Vgf6wQ5E9jYky3HbS6ZhGC
ZNde2ETs5wTtYTsWjU4DaNbY5VsI0tz30GGupe+ItUw95udca6wqpm2ezlfKXDOhmwybg97KPIht
TSEU/ONl5PiP5iVo43IucsgG4zIgyj4yCOuu2g==</SignatureValue>
  <KeyInfo>
    <X509Data>
      <X509Certificate>MIIHsDCCBZigAwIBAgIQFtwJXlEQYa5GVD9tcM3oSTANBgkqhkiG9w0BAQ0FADCBhTELMAkGA1UEBhMCUFkxDTALBgNVBAoTBElDUFAxODA2BgNVBAsTL1ByZXN0YWRvciBDdWFsaWZpY2FkbyBkZSBTZXJ2aWNpb3MgZGUgQ29uZmlhbnphMRUwEwYDVQQDEwxDT0RFMTAwIFMuQS4xFjAUBgNVBAUTDVJVQzgwMDgwNjEwLTcwHhcNMjMwMjA5MTMyNzA5WhcNMjUwMjA5MTMyNzA5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NDKbscxpP4dIs1PvMqekvE97+jnU0keAhtewQixy+2w4/E3eGL25HOkWdCrP0nGLKwQDtqJ5INhdst10xSlOvoy8RhtxgFtckYU7Ji0K5QxqSudiIX/gimFAhJizUM5/P0yeEmjn0f1AAjAnSEot7/KKBL0BVju0k32FyTz1/nepmOkIHp3Lj/m9AuTjV30J0/pso6X38EgF+EyiacpMGxGlp9Mh71Jmo4BoyKzl2QF/ppGhT5iCjKar8zTPSQuwR04U+ZMdtb7obGALfnjlRtC57CDlXthvOaJGAxQ3ZYzLVdlA8CSL6qmhEy328b9W30ihACYAo2g9bSN2S91v3UCAwEAAaOCAtcwggLTMAwGA1UdEwEB/wQCMAAwHQYDVR0OBBYEFEO7sWguB5gh0pUo7p3gNScKnLdB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c3H649HpjnJtsmGEmlRq3qOfEsJF880sGeDuuJyrPRVFpP/l9ry+kTThdVLrz9D44S106Xo9rSTdm25OPwcAld7P/hd5uLeLz+EfU6f/pDGh4a7HIor1hukySnXSFSK0gGTgp9JHf5GQu0IPkV1EhXPKlYJcWpJCNAbw5HzFEB3/gXzrlR24eOhOZlNF8zG/DAjprBhXVIr7u7U9L8OM6r4xOf8s0BxMxmKlcjH0ACt+/ExO9IymI/S5JX6TRy0IZXqzHXNtOXK6yPJP8I2A3SgRhR/z6Bl16Gy8U9wriWlubvEbxTNDOZYzE7IyI79RFzjGLn2gcSUTFncs5GtPENj6R+4jggH9suHjBQd57SDzVGJYSx0WfN3BfGrS7CltB4ZO2qruzd2bqCR5JIaACGEBA7YHqJ0mQu+pWFzjmHz4s2iiIfFPduA+Q1j3DjqUYHOwWyV9kWiYP5h2CKIIFPw2umctu6785plTjH8aoYTWm1VqEeT76eUqwyhSjkBEGI/CcupQyEr5+u0+dLJ0XtyMlxCmwEOoS/eTnvuIMokR37gpnoYUzaSXyL7+6VR2FkG71wqJXy2U1QCgDw0PePIO6qS4E5I1EBt3I8SXwp9zIyn/h9XPsN7N60ISaFMOJYtfi9n4pajfVimDsqn58FF9P5qMtAJfbaOm0s13v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HK4SwaxYUKAWRx8/UxjL1uvHClR6zsFoWJydYE8keptWjIeFes9KknUwoLMlhoMs17v3m6H0W4G7uU5a6vxmZA==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2qFi9jIbu5HVvQvwF+VlMzkTM3qzvWNhPZn/pCgTvQyahW3JhI9W9Vo0jBjllfqMSwPShjCnT9de4Opu/rXS9A==</DigestValue>
      </Reference>
      <Reference URI="/xl/drawings/drawing10.xml?ContentType=application/vnd.openxmlformats-officedocument.drawing+xml">
        <DigestMethod Algorithm="http://www.w3.org/2001/04/xmlenc#sha512"/>
        <DigestValue>XRewAv7R2cL8YIUtlbfReRD0FBJUIvayGJvGkSJau1LQxgogCSC5f/EO4XZIzVDFqzHuBduZfTe5toUAUQuuWQ==</DigestValue>
      </Reference>
      <Reference URI="/xl/drawings/drawing11.xml?ContentType=application/vnd.openxmlformats-officedocument.drawing+xml">
        <DigestMethod Algorithm="http://www.w3.org/2001/04/xmlenc#sha512"/>
        <DigestValue>hgNXEo0OXTkBERQivIX10ivw2ZfMs4MUNQor9Ib9P/6X8gSFnXJ525C0tp8onkSLzpSmDYbglZyFF753iiuEOA==</DigestValue>
      </Reference>
      <Reference URI="/xl/drawings/drawing12.xml?ContentType=application/vnd.openxmlformats-officedocument.drawing+xml">
        <DigestMethod Algorithm="http://www.w3.org/2001/04/xmlenc#sha512"/>
        <DigestValue>edHNPVbvj8kEKerYIN+UadTgOLPYXbhBL5mF0pXWS56MgS4KGYzZg0z4x4/dJfMGLvHuu94DtnNkCDD/MOhJtQ==</DigestValue>
      </Reference>
      <Reference URI="/xl/drawings/drawing13.xml?ContentType=application/vnd.openxmlformats-officedocument.drawing+xml">
        <DigestMethod Algorithm="http://www.w3.org/2001/04/xmlenc#sha512"/>
        <DigestValue>aPDxrP22Wj5I9xYJ13BHMOBRyLTgL1kxUnChmQCqNLpev5XxVP932kchqsKoXvHM2uoCQQJZ53pnNg68G4tXQA==</DigestValue>
      </Reference>
      <Reference URI="/xl/drawings/drawing14.xml?ContentType=application/vnd.openxmlformats-officedocument.drawing+xml">
        <DigestMethod Algorithm="http://www.w3.org/2001/04/xmlenc#sha512"/>
        <DigestValue>l+7qmCAak5lQ2UtqvwfbgPqRKVgY0a11iUovBNorpRhb1DLamNFNYi76i31TttBOh6EtTpB5x+ApTJq60yyV1w==</DigestValue>
      </Reference>
      <Reference URI="/xl/drawings/drawing15.xml?ContentType=application/vnd.openxmlformats-officedocument.drawing+xml">
        <DigestMethod Algorithm="http://www.w3.org/2001/04/xmlenc#sha512"/>
        <DigestValue>xRs6/RTdW6N8YXIS+5JdhS9MTUigdLNr4O9bs8aqX10OwCgkyPupx5FTa19zp0BluJu0chfHytjLQSOoAy7/Pg==</DigestValue>
      </Reference>
      <Reference URI="/xl/drawings/drawing16.xml?ContentType=application/vnd.openxmlformats-officedocument.drawing+xml">
        <DigestMethod Algorithm="http://www.w3.org/2001/04/xmlenc#sha512"/>
        <DigestValue>pbb5t6EfzvYac/m/JzEUPGEdh+ERmczF1Zi6MeTathn1YbYwGrTuFeJTBdYls1DZ5dy5MmXleGj9TC4FZ7PyLw==</DigestValue>
      </Reference>
      <Reference URI="/xl/drawings/drawing17.xml?ContentType=application/vnd.openxmlformats-officedocument.drawing+xml">
        <DigestMethod Algorithm="http://www.w3.org/2001/04/xmlenc#sha512"/>
        <DigestValue>mYv9R8rpvvxrDOnYoTmbVlN3ayd5lFMt/TjAIKAd0GEoia9zIXv20QrRNxfQN6cwmdgcVcWCERwIPdSyBkxl5g==</DigestValue>
      </Reference>
      <Reference URI="/xl/drawings/drawing18.xml?ContentType=application/vnd.openxmlformats-officedocument.drawing+xml">
        <DigestMethod Algorithm="http://www.w3.org/2001/04/xmlenc#sha512"/>
        <DigestValue>N39qWJ6B0WVYgCGY6QT1wD9QER6dXyvvWGrNQCV1h1BVZHTjuapCcthiLZNf5tUTQ7y8+7mKbKTn5sBub3R4kA==</DigestValue>
      </Reference>
      <Reference URI="/xl/drawings/drawing19.xml?ContentType=application/vnd.openxmlformats-officedocument.drawing+xml">
        <DigestMethod Algorithm="http://www.w3.org/2001/04/xmlenc#sha512"/>
        <DigestValue>IC12WKuGUMR+Q96waW+SLqRpaLkJxEoTb+c5qWiTo05z4f2KQF2UYTRTd9DGZ+EMiL2TABT4YDeaDaBEfWbCPA==</DigestValue>
      </Reference>
      <Reference URI="/xl/drawings/drawing2.xml?ContentType=application/vnd.openxmlformats-officedocument.drawing+xml">
        <DigestMethod Algorithm="http://www.w3.org/2001/04/xmlenc#sha512"/>
        <DigestValue>QIxBE0cfoBS2d7/3krKaQxXjb333gvO9uSBSPMzJ65/ca8yYhoAeWJHT0R2E1p9DQ7RAHsWb+83WWET21cXASQ==</DigestValue>
      </Reference>
      <Reference URI="/xl/drawings/drawing20.xml?ContentType=application/vnd.openxmlformats-officedocument.drawing+xml">
        <DigestMethod Algorithm="http://www.w3.org/2001/04/xmlenc#sha512"/>
        <DigestValue>S69mer5BbYX1zoGXECJqwXjdDIwHtD86sLrw/67gkRKiSptMqI4MbWL6Q54c24THXtgcYAgFkTq13o4BhQqzcg==</DigestValue>
      </Reference>
      <Reference URI="/xl/drawings/drawing21.xml?ContentType=application/vnd.openxmlformats-officedocument.drawing+xml">
        <DigestMethod Algorithm="http://www.w3.org/2001/04/xmlenc#sha512"/>
        <DigestValue>odqH0CBbRiKipPoAU35UYSA2ky4SIZQHl5VW/0B+A5+K1pW9Qy61Fst0WdMbhrZONaeRJZTpoOuC6pWRLcLYZA==</DigestValue>
      </Reference>
      <Reference URI="/xl/drawings/drawing22.xml?ContentType=application/vnd.openxmlformats-officedocument.drawing+xml">
        <DigestMethod Algorithm="http://www.w3.org/2001/04/xmlenc#sha512"/>
        <DigestValue>fbUHuRIlnAv2RPzYXQuU9LCuCWt7uIdN7TJMoEtIz07UyeO8XIqSNXJevjbo4GtKnKGwy2GJuZrMpadJ8dqP8Q==</DigestValue>
      </Reference>
      <Reference URI="/xl/drawings/drawing23.xml?ContentType=application/vnd.openxmlformats-officedocument.drawing+xml">
        <DigestMethod Algorithm="http://www.w3.org/2001/04/xmlenc#sha512"/>
        <DigestValue>jWini6hLuWeYtZp4rnaJbl4aFoTRLDYjUzFBmcP6X2hTA6slyp5QsfuOdypPqnVMGVJB0kGy1uKjYmAqLAIwuA==</DigestValue>
      </Reference>
      <Reference URI="/xl/drawings/drawing24.xml?ContentType=application/vnd.openxmlformats-officedocument.drawing+xml">
        <DigestMethod Algorithm="http://www.w3.org/2001/04/xmlenc#sha512"/>
        <DigestValue>kp9e7oUUv/IkHly3NxyIBqznQq4mkcsRHMrNeJQcqzGoK7LwlnXFs0cVbhEIWiTSoVQCHtbTDkdUe9uA0/rCNg==</DigestValue>
      </Reference>
      <Reference URI="/xl/drawings/drawing25.xml?ContentType=application/vnd.openxmlformats-officedocument.drawing+xml">
        <DigestMethod Algorithm="http://www.w3.org/2001/04/xmlenc#sha512"/>
        <DigestValue>rxVxj0cKYLCq2/l+BKCNKaMFV2yzkczIOmeC9XsaczPxfAwUUgZx6nxyTKOFs3HISanwWQgPNNXdy30EQpxVIw==</DigestValue>
      </Reference>
      <Reference URI="/xl/drawings/drawing26.xml?ContentType=application/vnd.openxmlformats-officedocument.drawing+xml">
        <DigestMethod Algorithm="http://www.w3.org/2001/04/xmlenc#sha512"/>
        <DigestValue>9p2X4hC5V2ruz4KD1uhHfqgwHX7xOP3dbw9z0wEn6AG4M/S8h9ap3s8V21ijKL4IUbX7MXftsQI7VUim5RM2+Q==</DigestValue>
      </Reference>
      <Reference URI="/xl/drawings/drawing27.xml?ContentType=application/vnd.openxmlformats-officedocument.drawing+xml">
        <DigestMethod Algorithm="http://www.w3.org/2001/04/xmlenc#sha512"/>
        <DigestValue>MOshu48yglGVMcACuO9dvpcXzcripSTYFKmY3A+hSDZq4NhH6i17TbGH53Xf80ESlATvNHyqEJeVaqGFY8sBEA==</DigestValue>
      </Reference>
      <Reference URI="/xl/drawings/drawing28.xml?ContentType=application/vnd.openxmlformats-officedocument.drawing+xml">
        <DigestMethod Algorithm="http://www.w3.org/2001/04/xmlenc#sha512"/>
        <DigestValue>iYzMb8yfVFjOtlUwatcA1idt5Iohj4qKLuHK/s3gpJcf08bTxqrZnazDK+2ZbjFuEan5YlIhvWObAYsSRsbYfA==</DigestValue>
      </Reference>
      <Reference URI="/xl/drawings/drawing29.xml?ContentType=application/vnd.openxmlformats-officedocument.drawing+xml">
        <DigestMethod Algorithm="http://www.w3.org/2001/04/xmlenc#sha512"/>
        <DigestValue>sIdALuazoPpIUGb/CCieDeBUjB/bDEMJ4O+4QNe0yESbUr6Q2KPY97VguTZB/faeFoldG7Z4odEbRdg/I1DIkQ==</DigestValue>
      </Reference>
      <Reference URI="/xl/drawings/drawing3.xml?ContentType=application/vnd.openxmlformats-officedocument.drawing+xml">
        <DigestMethod Algorithm="http://www.w3.org/2001/04/xmlenc#sha512"/>
        <DigestValue>jGEYPpF3HMNRlD13h95rLcX4YvHYAPp2cmXB4sYOBGp1z+eg9vjdOP4rA2wNEtKojxJRj70Q+RvypHrB6cDASw==</DigestValue>
      </Reference>
      <Reference URI="/xl/drawings/drawing30.xml?ContentType=application/vnd.openxmlformats-officedocument.drawing+xml">
        <DigestMethod Algorithm="http://www.w3.org/2001/04/xmlenc#sha512"/>
        <DigestValue>W5pjC5gh/6+nhtyT+SCQUL3TIg34wfWkZUXhF8lapa57xCcNnocwuIKflvwysx1KNsPUJ/d+ZqZC6znO7gCQ5Q==</DigestValue>
      </Reference>
      <Reference URI="/xl/drawings/drawing31.xml?ContentType=application/vnd.openxmlformats-officedocument.drawing+xml">
        <DigestMethod Algorithm="http://www.w3.org/2001/04/xmlenc#sha512"/>
        <DigestValue>bPfyex6zIl29YEdrCdVt1IXMPbTey+jnavXagEuheO8XkIHZ1/UGYiztBedOr7q3YShz+UY6ryOXIQyv6x72XQ==</DigestValue>
      </Reference>
      <Reference URI="/xl/drawings/drawing32.xml?ContentType=application/vnd.openxmlformats-officedocument.drawing+xml">
        <DigestMethod Algorithm="http://www.w3.org/2001/04/xmlenc#sha512"/>
        <DigestValue>Z8Fj2byG9hmBWw/25zF3T9Empe2vi/E6LAXogfrUr7SYdoRn/Y7SaWFeeU/a9SVdM4Q+fkdKgLEOanIpJtgMdg==</DigestValue>
      </Reference>
      <Reference URI="/xl/drawings/drawing33.xml?ContentType=application/vnd.openxmlformats-officedocument.drawing+xml">
        <DigestMethod Algorithm="http://www.w3.org/2001/04/xmlenc#sha512"/>
        <DigestValue>Msl/niZ2h5BzgYAzR6uAx04S/dxvzToh1R5hSsBi99XqhO4DTWVIBszkzytGsp3yDGyu9n8FUirNwx0RhlEuLA==</DigestValue>
      </Reference>
      <Reference URI="/xl/drawings/drawing34.xml?ContentType=application/vnd.openxmlformats-officedocument.drawing+xml">
        <DigestMethod Algorithm="http://www.w3.org/2001/04/xmlenc#sha512"/>
        <DigestValue>Jr+1IFAzh6THfcnzzNol1WUUf1UF3guInKqhOVCMnZsU1cB//1nb761Vdph3G3+23rgdUTs/NGsyQzzXh8gCaQ==</DigestValue>
      </Reference>
      <Reference URI="/xl/drawings/drawing35.xml?ContentType=application/vnd.openxmlformats-officedocument.drawing+xml">
        <DigestMethod Algorithm="http://www.w3.org/2001/04/xmlenc#sha512"/>
        <DigestValue>2f9oSl6oFb15MN8qS9fpZiAAq+ys2f9XwqUg79mgZrgMHccvzVi6Tk8WFMZoVi4+cSK2avEV/0+y2nOVfHHjOw==</DigestValue>
      </Reference>
      <Reference URI="/xl/drawings/drawing36.xml?ContentType=application/vnd.openxmlformats-officedocument.drawing+xml">
        <DigestMethod Algorithm="http://www.w3.org/2001/04/xmlenc#sha512"/>
        <DigestValue>xyFd8rfzgmk1FNy5YpM052hpfe0zBNsLHZcYPDRLa6CHu9YM+a8s5+/QrKGYnsXcqYpHy57/t3Fyh9X/pRX4JA==</DigestValue>
      </Reference>
      <Reference URI="/xl/drawings/drawing37.xml?ContentType=application/vnd.openxmlformats-officedocument.drawing+xml">
        <DigestMethod Algorithm="http://www.w3.org/2001/04/xmlenc#sha512"/>
        <DigestValue>t252HyUGZwP3thwWWasYhrGgBdyaHz1pLIFEOh5hfrgO/ud6EK2vxbZ7lDoNqk3YM79bahuFWSosTdQoPG1zOw==</DigestValue>
      </Reference>
      <Reference URI="/xl/drawings/drawing38.xml?ContentType=application/vnd.openxmlformats-officedocument.drawing+xml">
        <DigestMethod Algorithm="http://www.w3.org/2001/04/xmlenc#sha512"/>
        <DigestValue>eNPJ5cLyusJWza5rUjiB1HaLJYg1fhCYQ0CSw3fXERHRgr1w5R67OSTYeSSEuTedG694RxcW5sR6qxfn3RS6pA==</DigestValue>
      </Reference>
      <Reference URI="/xl/drawings/drawing39.xml?ContentType=application/vnd.openxmlformats-officedocument.drawing+xml">
        <DigestMethod Algorithm="http://www.w3.org/2001/04/xmlenc#sha512"/>
        <DigestValue>FEpkRtILKY6s31Cut8z3t6x/SxpRvBcM4jGWN+VgwJkiBPbiVpOLbr8dXSyMzBzzB05ctdGm+XbrdJ9YGisfGw==</DigestValue>
      </Reference>
      <Reference URI="/xl/drawings/drawing4.xml?ContentType=application/vnd.openxmlformats-officedocument.drawing+xml">
        <DigestMethod Algorithm="http://www.w3.org/2001/04/xmlenc#sha512"/>
        <DigestValue>97qIluHuyyLsIpeZJMT0a0IfIYjQWj8HdrnxiOgMYwtLXZYpq+u85feAoN85VklREy9cL3zsoUqv2hsIao7otg==</DigestValue>
      </Reference>
      <Reference URI="/xl/drawings/drawing40.xml?ContentType=application/vnd.openxmlformats-officedocument.drawing+xml">
        <DigestMethod Algorithm="http://www.w3.org/2001/04/xmlenc#sha512"/>
        <DigestValue>cVxEKFErdHZ292PgD1DV9V08JvSEi0f8QHY0HQVgt8y2q6KD32Sx44l2EcK/0/uqm/hW4a2ANL6ZrpdV8gm3gQ==</DigestValue>
      </Reference>
      <Reference URI="/xl/drawings/drawing5.xml?ContentType=application/vnd.openxmlformats-officedocument.drawing+xml">
        <DigestMethod Algorithm="http://www.w3.org/2001/04/xmlenc#sha512"/>
        <DigestValue>jAy25RFQFNbxQuHEnqXoZespy1g4fT1ygQPUoU5ybY52tPKeVaEFfDTF3oaK/AZ7WQMWTFa0BixI0WihNw92sg==</DigestValue>
      </Reference>
      <Reference URI="/xl/drawings/drawing6.xml?ContentType=application/vnd.openxmlformats-officedocument.drawing+xml">
        <DigestMethod Algorithm="http://www.w3.org/2001/04/xmlenc#sha512"/>
        <DigestValue>sLjjQnEG23sxf09UKcvupyR5IzMhuTbc2yu0PY2oEM7xXhLvoecbjB2aGt/uw0l97NeH0MGIOpnsO8UFijaoiQ==</DigestValue>
      </Reference>
      <Reference URI="/xl/drawings/drawing7.xml?ContentType=application/vnd.openxmlformats-officedocument.drawing+xml">
        <DigestMethod Algorithm="http://www.w3.org/2001/04/xmlenc#sha512"/>
        <DigestValue>fUKqwIRE64nGsmNF7vu4UBrmkfCgGwcTQ6w/J/mZwwR3dEBc+aqSpiq/UjlC4ou+8Q2/tk9oRLAAoYJXZPBGKg==</DigestValue>
      </Reference>
      <Reference URI="/xl/drawings/drawing8.xml?ContentType=application/vnd.openxmlformats-officedocument.drawing+xml">
        <DigestMethod Algorithm="http://www.w3.org/2001/04/xmlenc#sha512"/>
        <DigestValue>JYtS9X00U3BS7lj2AyQtGUJejQeLT2xYznIpIQf91B8W0JE4V1m4Bu0awItHXJDZGDsMKSjrky1S3x3axwoQUQ==</DigestValue>
      </Reference>
      <Reference URI="/xl/drawings/drawing9.xml?ContentType=application/vnd.openxmlformats-officedocument.drawing+xml">
        <DigestMethod Algorithm="http://www.w3.org/2001/04/xmlenc#sha512"/>
        <DigestValue>nYhxk+D0gyQoP6Ax87+rUML6sATJrb7IRAVi9TZ+Sw+ke1FNQF3T0cetqGzNAPOIvonAKR7FcGcLufOdMbb1yA==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DuHBN1TZyjZov9O0fd4UUqCmAFNPcjJXXwK6+U2XFpoc0NE+Mx9XLDnMEZhiyiTjLkrWqpL93raWtLaAt9iW1g==</DigestValue>
      </Reference>
      <Reference URI="/xl/externalLinks/externalLink2.xml?ContentType=application/vnd.openxmlformats-officedocument.spreadsheetml.externalLink+xml">
        <DigestMethod Algorithm="http://www.w3.org/2001/04/xmlenc#sha512"/>
        <DigestValue>HnqNAMk6SPJ1yYRdpvtwYJc0a1pIKt7zzDzqYgSyNT216JeUQhG3nFXVDDZeCme6KRD7PlkW+JKVlYD+KCBl9A==</DigestValue>
      </Reference>
      <Reference URI="/xl/externalLinks/externalLink3.xml?ContentType=application/vnd.openxmlformats-officedocument.spreadsheetml.externalLink+xml">
        <DigestMethod Algorithm="http://www.w3.org/2001/04/xmlenc#sha512"/>
        <DigestValue>fDN4fg75Xo4He4b24deGE9lUTzFU7Ni0pFwOdBgGr0CpN3RHIDMIRkaRTe+0FJ1e3pwLaNgHGQ0pJ4aaSc/tjg==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bo8iUo4asSQuKvWhcSmYPnErJOzRUDM/A04FjaJ74buJFMOGZqF9f/2BNfrVNfVizIYxRz5D1ZhGIR5JztXkPg==</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xui3+5PfnObS1AQQ7NfQOcZs7+Eyqe0jynn6hy/evIdqOmYLLgVKOU9XtHz96zlaLM/+hcLbmxCYeir/GeBKlQ==</DigestValue>
      </Reference>
      <Reference URI="/xl/styles.xml?ContentType=application/vnd.openxmlformats-officedocument.spreadsheetml.styles+xml">
        <DigestMethod Algorithm="http://www.w3.org/2001/04/xmlenc#sha512"/>
        <DigestValue>I6u5RImBqgmNHUckyKwXWCMC64Mu5YCGgJ2VAWlXcej0Aia/c1+Q7hTSPwH/S3i+4qAO+EBfUzXfoe4dkmv/1Q==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RberqtgQDWLMecQ64rz4J8yCidzW/3n0rfAca2WEGDlalPMcL2Umc5Jw1zXHKDkbwYxpPITobF/hT2vNxCltDg==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DEdhIKQP9u/ihtRSd5wbbjKwnPM/lAC+VEJZyDd5LtSTHrn0UQswZkCGCbStGLsGqgFEwJ8NFA+Zjyu+rYnGHg==</DigestValue>
      </Reference>
      <Reference URI="/xl/worksheets/sheet11.xml?ContentType=application/vnd.openxmlformats-officedocument.spreadsheetml.worksheet+xml">
        <DigestMethod Algorithm="http://www.w3.org/2001/04/xmlenc#sha512"/>
        <DigestValue>NhFSfraJIR9/D6z7j+H1yXApVT8GLT72g/+Qp9ErwmzSr4YqUdF8eqPi660BpHP+1dRWAs9Q8otbo/OlI2qHJA==</DigestValue>
      </Reference>
      <Reference URI="/xl/worksheets/sheet12.xml?ContentType=application/vnd.openxmlformats-officedocument.spreadsheetml.worksheet+xml">
        <DigestMethod Algorithm="http://www.w3.org/2001/04/xmlenc#sha512"/>
        <DigestValue>8CpE5SCKPZuCpmwnQZZ2Y2boIYknlPwj66pupRZ5KPP9t2BY8VR1k0rlIoSE03hLkKHey/D+Na9LuyVFWx0QOA==</DigestValue>
      </Reference>
      <Reference URI="/xl/worksheets/sheet13.xml?ContentType=application/vnd.openxmlformats-officedocument.spreadsheetml.worksheet+xml">
        <DigestMethod Algorithm="http://www.w3.org/2001/04/xmlenc#sha512"/>
        <DigestValue>OLvcboVY2XKAC8tTC7f2pdpuB4ptx4+6gCpAYI/eBwbjPMVdWT/GVUFfc0+Np97JDaEFV/mIppUBzZ4k223IfQ==</DigestValue>
      </Reference>
      <Reference URI="/xl/worksheets/sheet14.xml?ContentType=application/vnd.openxmlformats-officedocument.spreadsheetml.worksheet+xml">
        <DigestMethod Algorithm="http://www.w3.org/2001/04/xmlenc#sha512"/>
        <DigestValue>GDgAz9610ooXG5jxyxHmtYPitN4HpXh5I8VbIGzAloNWAsRjqOngu5ahj94oDehQl0A97hfI1yzCwQ5bEmcmVQ==</DigestValue>
      </Reference>
      <Reference URI="/xl/worksheets/sheet15.xml?ContentType=application/vnd.openxmlformats-officedocument.spreadsheetml.worksheet+xml">
        <DigestMethod Algorithm="http://www.w3.org/2001/04/xmlenc#sha512"/>
        <DigestValue>JYkHy6/ep52LAmRvCRplAIDhqcvvdP/LxFmMcTX7MbURFkJH7X4dMrgEieF7M7LupLpXxI+e9vPEiQbaSmwPGQ==</DigestValue>
      </Reference>
      <Reference URI="/xl/worksheets/sheet16.xml?ContentType=application/vnd.openxmlformats-officedocument.spreadsheetml.worksheet+xml">
        <DigestMethod Algorithm="http://www.w3.org/2001/04/xmlenc#sha512"/>
        <DigestValue>1N5+UkNFCvaP8/augfuYfMXhw/iLRwDtYum3WPAGc0O+kwQqZI3+rIWoWqrrQ+lEaURSxvoE93bBktMCfXkySA==</DigestValue>
      </Reference>
      <Reference URI="/xl/worksheets/sheet17.xml?ContentType=application/vnd.openxmlformats-officedocument.spreadsheetml.worksheet+xml">
        <DigestMethod Algorithm="http://www.w3.org/2001/04/xmlenc#sha512"/>
        <DigestValue>Bj8ybnjFQqCbbmp1tj/jNiGY9WWySHdSKczKgQcTaWuFNlORpx4FblqA5RWWuJ++yzakFoCGnO8Z7fvi7tZVaw==</DigestValue>
      </Reference>
      <Reference URI="/xl/worksheets/sheet18.xml?ContentType=application/vnd.openxmlformats-officedocument.spreadsheetml.worksheet+xml">
        <DigestMethod Algorithm="http://www.w3.org/2001/04/xmlenc#sha512"/>
        <DigestValue>UDzKZDcJU0rPcqM2DlHDhy8sXCxuxvDg1UKeBu7TXrhHXqeNkBNEIB/WgGi46/OxZObKwh9xChQJlKxTsMCypw==</DigestValue>
      </Reference>
      <Reference URI="/xl/worksheets/sheet19.xml?ContentType=application/vnd.openxmlformats-officedocument.spreadsheetml.worksheet+xml">
        <DigestMethod Algorithm="http://www.w3.org/2001/04/xmlenc#sha512"/>
        <DigestValue>O17qadHpWOzqQvgZXJKG0URCYx6itEZFfxIXlhRFpLLdkN4K1Da36pmYRHBL5o+Us3Sj5w42Eu9li+9FWPvQCg==</DigestValue>
      </Reference>
      <Reference URI="/xl/worksheets/sheet2.xml?ContentType=application/vnd.openxmlformats-officedocument.spreadsheetml.worksheet+xml">
        <DigestMethod Algorithm="http://www.w3.org/2001/04/xmlenc#sha512"/>
        <DigestValue>BF95dRgVyKQy6nzQ75OoOthC+LBqhf6+8gH53UQsIrm66AQ56oD779uF9UUJ4AozyvjactfCw7pmYG4eNc1e1Q==</DigestValue>
      </Reference>
      <Reference URI="/xl/worksheets/sheet20.xml?ContentType=application/vnd.openxmlformats-officedocument.spreadsheetml.worksheet+xml">
        <DigestMethod Algorithm="http://www.w3.org/2001/04/xmlenc#sha512"/>
        <DigestValue>r5Dse007T2wPClF8H5GZOTjA04CH/4PYf3k3ADv97oXC3/pfoTP4CRZcC+JDMyQuUFQ5p/5u+jjJh79Ubh1s3g==</DigestValue>
      </Reference>
      <Reference URI="/xl/worksheets/sheet21.xml?ContentType=application/vnd.openxmlformats-officedocument.spreadsheetml.worksheet+xml">
        <DigestMethod Algorithm="http://www.w3.org/2001/04/xmlenc#sha512"/>
        <DigestValue>OpA0qOr3SxyS69mAgwRDj29ml4F50fingA8n96Y2dHpmlMRsrxffuA4oRAi4om3cNHLHDUG4LXKrsjWs+1U5+A==</DigestValue>
      </Reference>
      <Reference URI="/xl/worksheets/sheet22.xml?ContentType=application/vnd.openxmlformats-officedocument.spreadsheetml.worksheet+xml">
        <DigestMethod Algorithm="http://www.w3.org/2001/04/xmlenc#sha512"/>
        <DigestValue>/E74VuH4QsQZ4UgnNDK4d0V44l4eWUa+Ywi+p+I5f6Z2krF0gpXHTWz9BOo6oBd5OQ68whPc6bHYfw3lFVnPKA==</DigestValue>
      </Reference>
      <Reference URI="/xl/worksheets/sheet23.xml?ContentType=application/vnd.openxmlformats-officedocument.spreadsheetml.worksheet+xml">
        <DigestMethod Algorithm="http://www.w3.org/2001/04/xmlenc#sha512"/>
        <DigestValue>fYtk4hh/U/ANnhcleOXC9T2EJG69gYdO2WwNtpBQcPEZ+Lcaw+5kv5tZ0BTli01KlDGekZrp8JBeybc2LaWvCg==</DigestValue>
      </Reference>
      <Reference URI="/xl/worksheets/sheet24.xml?ContentType=application/vnd.openxmlformats-officedocument.spreadsheetml.worksheet+xml">
        <DigestMethod Algorithm="http://www.w3.org/2001/04/xmlenc#sha512"/>
        <DigestValue>nshDZ/d+NZ/HBkm8tgwtQcQanekKaXsFZyHWQJ4lS4AjcXFUGoXeAQEUHSrl4BYO0T/4DbkbSk/TK7jVqMVuuw==</DigestValue>
      </Reference>
      <Reference URI="/xl/worksheets/sheet25.xml?ContentType=application/vnd.openxmlformats-officedocument.spreadsheetml.worksheet+xml">
        <DigestMethod Algorithm="http://www.w3.org/2001/04/xmlenc#sha512"/>
        <DigestValue>VzLpOxvHJjwWBLQedCfKcZtwlsGk3yoKIRY8MFCEt6Oe0SAWh9EKx5l6BWtkCFriigNsVBJQR06zIjq9HlPmRg==</DigestValue>
      </Reference>
      <Reference URI="/xl/worksheets/sheet26.xml?ContentType=application/vnd.openxmlformats-officedocument.spreadsheetml.worksheet+xml">
        <DigestMethod Algorithm="http://www.w3.org/2001/04/xmlenc#sha512"/>
        <DigestValue>JzA/9RLSkT1+Ju9lG51ee6SYUkmiPYPzGpIepKvrJTK01gdECT+jaxmI5574CwxqlwRr4MhLQXzHK3SPzon63Q==</DigestValue>
      </Reference>
      <Reference URI="/xl/worksheets/sheet27.xml?ContentType=application/vnd.openxmlformats-officedocument.spreadsheetml.worksheet+xml">
        <DigestMethod Algorithm="http://www.w3.org/2001/04/xmlenc#sha512"/>
        <DigestValue>SMRZ/Q2h/iJDeQih8XcENq9Kl9UalrNaJmdHIG32jwZlEuKrVvNULJckfPqTGFdjv38V0kyP+jH6Cv0az6G0MQ==</DigestValue>
      </Reference>
      <Reference URI="/xl/worksheets/sheet28.xml?ContentType=application/vnd.openxmlformats-officedocument.spreadsheetml.worksheet+xml">
        <DigestMethod Algorithm="http://www.w3.org/2001/04/xmlenc#sha512"/>
        <DigestValue>QfHqKdR5ILDJyEDWwxoAIfl2A2J0Q1SeySmtLppIwcpWfohXnkPobopwFdB8xmDos2XlsBJEAh1OM9r7UxHJnw==</DigestValue>
      </Reference>
      <Reference URI="/xl/worksheets/sheet29.xml?ContentType=application/vnd.openxmlformats-officedocument.spreadsheetml.worksheet+xml">
        <DigestMethod Algorithm="http://www.w3.org/2001/04/xmlenc#sha512"/>
        <DigestValue>UydcD7UcJ9cd6EdZvZIhryUtYytGk+/NNU1Q60Hy3tAd0s7cHgKlykxqvqb+ZVzRQaWGHIyp1B+jmdlhn4sfuA==</DigestValue>
      </Reference>
      <Reference URI="/xl/worksheets/sheet3.xml?ContentType=application/vnd.openxmlformats-officedocument.spreadsheetml.worksheet+xml">
        <DigestMethod Algorithm="http://www.w3.org/2001/04/xmlenc#sha512"/>
        <DigestValue>zk+WYlvFzzIXXFCqREU9YbZl05Ueu3m1oZBShSQsuzOKuyIw2ei1TloaoUXXY2xaTjFifOXQiElwwcBkxTjlhA==</DigestValue>
      </Reference>
      <Reference URI="/xl/worksheets/sheet30.xml?ContentType=application/vnd.openxmlformats-officedocument.spreadsheetml.worksheet+xml">
        <DigestMethod Algorithm="http://www.w3.org/2001/04/xmlenc#sha512"/>
        <DigestValue>GRbTLczO6RbWzOteZEpIj/RmxL4R+qRtsBKNTc21b29N/UVo4ZQ3vrfHsy4Cx9t0ZsUa7W8WM+vRcNW2CN4VLA==</DigestValue>
      </Reference>
      <Reference URI="/xl/worksheets/sheet31.xml?ContentType=application/vnd.openxmlformats-officedocument.spreadsheetml.worksheet+xml">
        <DigestMethod Algorithm="http://www.w3.org/2001/04/xmlenc#sha512"/>
        <DigestValue>Pwr9aimvbqtVp2Dd8UfftzSVHBVBIcnxMPFpCSOPmoQBL/WCjZfddiWeTwHNoqqNWlmUYp3PTgr8Mdz7PDzsEQ==</DigestValue>
      </Reference>
      <Reference URI="/xl/worksheets/sheet32.xml?ContentType=application/vnd.openxmlformats-officedocument.spreadsheetml.worksheet+xml">
        <DigestMethod Algorithm="http://www.w3.org/2001/04/xmlenc#sha512"/>
        <DigestValue>mMsq+gYkikENdrmQOERuSoZN4ZV8P+MjPcoidkOKGh76a6b/VKPsIJgPmqkXFO3vrWPOwZDOTHHdpradl9yMQA==</DigestValue>
      </Reference>
      <Reference URI="/xl/worksheets/sheet33.xml?ContentType=application/vnd.openxmlformats-officedocument.spreadsheetml.worksheet+xml">
        <DigestMethod Algorithm="http://www.w3.org/2001/04/xmlenc#sha512"/>
        <DigestValue>sa95Buut2zxa1mURGhQq5YDXG8vKO7MF7WyknMF+l4TfORUnnzh3xIoLm4SPBuWsVKvyPzslGvBBMISFu2kO9A==</DigestValue>
      </Reference>
      <Reference URI="/xl/worksheets/sheet34.xml?ContentType=application/vnd.openxmlformats-officedocument.spreadsheetml.worksheet+xml">
        <DigestMethod Algorithm="http://www.w3.org/2001/04/xmlenc#sha512"/>
        <DigestValue>IkRvVXyT/+oFD383KGtZczuNiQCU5znjjbdtvnkAtXn5a3iB1toZx2h8ccV5L5d/ezkY3mdmYUUDbs9g8slTlA==</DigestValue>
      </Reference>
      <Reference URI="/xl/worksheets/sheet35.xml?ContentType=application/vnd.openxmlformats-officedocument.spreadsheetml.worksheet+xml">
        <DigestMethod Algorithm="http://www.w3.org/2001/04/xmlenc#sha512"/>
        <DigestValue>ZLn2M4xU4+0B2FVUM+67C7ZtEEJMK5GZ+Ti4j+0kE0fVQU2y3ODnq/E0Pe+s9h+kz2XbyUr8RnZEYnb/8qDR8A==</DigestValue>
      </Reference>
      <Reference URI="/xl/worksheets/sheet36.xml?ContentType=application/vnd.openxmlformats-officedocument.spreadsheetml.worksheet+xml">
        <DigestMethod Algorithm="http://www.w3.org/2001/04/xmlenc#sha512"/>
        <DigestValue>yInYgUISaoTidmWvQtkfl7VGcV3daAWmjn3W+2FUkdh9ENSmWeGJTyH91b4dbp8qRs59xpJiLnJiA2e1a9P0BQ==</DigestValue>
      </Reference>
      <Reference URI="/xl/worksheets/sheet37.xml?ContentType=application/vnd.openxmlformats-officedocument.spreadsheetml.worksheet+xml">
        <DigestMethod Algorithm="http://www.w3.org/2001/04/xmlenc#sha512"/>
        <DigestValue>8fwiQcm/EYly5UUayBLUiBVtTriR6zsIJ7iMQJ3n/q3gzrL36n2noJlJdyv6SNJCuzOst7WQeGEbIP7bon7Yig==</DigestValue>
      </Reference>
      <Reference URI="/xl/worksheets/sheet38.xml?ContentType=application/vnd.openxmlformats-officedocument.spreadsheetml.worksheet+xml">
        <DigestMethod Algorithm="http://www.w3.org/2001/04/xmlenc#sha512"/>
        <DigestValue>NUiW68hTfG5IVrk82RXodsI8CocEOikVVgoxuMOA6iU3hQDdC8BL30UMRgY03vqbsdN6PWoreoLCcWJotF6yqQ==</DigestValue>
      </Reference>
      <Reference URI="/xl/worksheets/sheet39.xml?ContentType=application/vnd.openxmlformats-officedocument.spreadsheetml.worksheet+xml">
        <DigestMethod Algorithm="http://www.w3.org/2001/04/xmlenc#sha512"/>
        <DigestValue>PUtHTT33JPOb8bCiM3mpcclraZaL6f0iMVEHXC/1DGEP0MWNkrVbEjZXy63naCez1sr7YXqUMiRCu0gIheEJLg==</DigestValue>
      </Reference>
      <Reference URI="/xl/worksheets/sheet4.xml?ContentType=application/vnd.openxmlformats-officedocument.spreadsheetml.worksheet+xml">
        <DigestMethod Algorithm="http://www.w3.org/2001/04/xmlenc#sha512"/>
        <DigestValue>wKcEWYrOgLiO6wv1Wxgx8gpNVLzHN4sNxnsQu78EXQY6iQVa5Y+5L4kWz31N7kYdcSYvadxXUbgmfwHlq6jB/Q==</DigestValue>
      </Reference>
      <Reference URI="/xl/worksheets/sheet40.xml?ContentType=application/vnd.openxmlformats-officedocument.spreadsheetml.worksheet+xml">
        <DigestMethod Algorithm="http://www.w3.org/2001/04/xmlenc#sha512"/>
        <DigestValue>1nQVDFh3gqYVR74Ljm9exGqJRhbhYCTTvE3uhCdxkT/ibIFhWMBhtkvkvFA5VlNzV+/6SOzT9oiwjSDH220FNA==</DigestValue>
      </Reference>
      <Reference URI="/xl/worksheets/sheet41.xml?ContentType=application/vnd.openxmlformats-officedocument.spreadsheetml.worksheet+xml">
        <DigestMethod Algorithm="http://www.w3.org/2001/04/xmlenc#sha512"/>
        <DigestValue>mZzJgQq84tY7gODTu/laSYCkfbTI7jqVlsaihUsLrbionM8inPdkHhmmd0JGOjoDpnuEYxrT4dFyjqMW8ywV9w==</DigestValue>
      </Reference>
      <Reference URI="/xl/worksheets/sheet42.xml?ContentType=application/vnd.openxmlformats-officedocument.spreadsheetml.worksheet+xml">
        <DigestMethod Algorithm="http://www.w3.org/2001/04/xmlenc#sha512"/>
        <DigestValue>zj6A2b+kiVNT/Mx8H97f02k/UF9+TKt2Lynr5uh2ROYMOsW7+SLJh3haY1xCuu3qxnMUCHG784CBQ4gz2hhorg==</DigestValue>
      </Reference>
      <Reference URI="/xl/worksheets/sheet43.xml?ContentType=application/vnd.openxmlformats-officedocument.spreadsheetml.worksheet+xml">
        <DigestMethod Algorithm="http://www.w3.org/2001/04/xmlenc#sha512"/>
        <DigestValue>gMHj3bdFyr9XJn8MjI28QqjvA9cBCwdWdfI6d0AkpXABdVdTpaKSE3caM/SO5LJdQWuMYGu1q5qveSAvTF/vCA==</DigestValue>
      </Reference>
      <Reference URI="/xl/worksheets/sheet44.xml?ContentType=application/vnd.openxmlformats-officedocument.spreadsheetml.worksheet+xml">
        <DigestMethod Algorithm="http://www.w3.org/2001/04/xmlenc#sha512"/>
        <DigestValue>OdDGbKZQhBJi6486nBj0mBOnNupbVZdSw7ZoFuINIRHkCcQPFWaX/6KAUnRjeGzOmUGvusPvZtq0CwR1khXX2Q==</DigestValue>
      </Reference>
      <Reference URI="/xl/worksheets/sheet45.xml?ContentType=application/vnd.openxmlformats-officedocument.spreadsheetml.worksheet+xml">
        <DigestMethod Algorithm="http://www.w3.org/2001/04/xmlenc#sha512"/>
        <DigestValue>aOSVtB+Yr/h6e6w/IEK7XOmGUnuh4+WGLholxgmAfnTlcUUOqlyB1SCp0XmVYPHbYL4qU5p0I9BZaDSBht98dg==</DigestValue>
      </Reference>
      <Reference URI="/xl/worksheets/sheet46.xml?ContentType=application/vnd.openxmlformats-officedocument.spreadsheetml.worksheet+xml">
        <DigestMethod Algorithm="http://www.w3.org/2001/04/xmlenc#sha512"/>
        <DigestValue>Ve64wBxrmWJFgOVjAgVjlqUBfpff7RfVLenwCNLwdOTVRmCtkxbDmbz4Jba+c3F8rHadkBXgA49o1ETQn4QGPA==</DigestValue>
      </Reference>
      <Reference URI="/xl/worksheets/sheet47.xml?ContentType=application/vnd.openxmlformats-officedocument.spreadsheetml.worksheet+xml">
        <DigestMethod Algorithm="http://www.w3.org/2001/04/xmlenc#sha512"/>
        <DigestValue>olMvcU8h2hDlUUvrf/L2seSzafL7K+rR15K3VDh7C/G76OKx6MiTimhUvxIi9HgYRxox0KWTsjbKs200uqS01w==</DigestValue>
      </Reference>
      <Reference URI="/xl/worksheets/sheet48.xml?ContentType=application/vnd.openxmlformats-officedocument.spreadsheetml.worksheet+xml">
        <DigestMethod Algorithm="http://www.w3.org/2001/04/xmlenc#sha512"/>
        <DigestValue>3lNPV2J3qsCclUoI3VMM785cLKXtHku8xNjq/2oz3bcWCZSvCWL3wtP57YLzV0HtPKz6ZEakdVLF1jIM9eSrWg==</DigestValue>
      </Reference>
      <Reference URI="/xl/worksheets/sheet49.xml?ContentType=application/vnd.openxmlformats-officedocument.spreadsheetml.worksheet+xml">
        <DigestMethod Algorithm="http://www.w3.org/2001/04/xmlenc#sha512"/>
        <DigestValue>f7voh1lhJ47JvHTwn4cIwboaUj3vxiK5cbCcXe/TQONF76Z/XILllibhxMADonW2AqKOrifgR6Ugi8RPw5b+jA==</DigestValue>
      </Reference>
      <Reference URI="/xl/worksheets/sheet5.xml?ContentType=application/vnd.openxmlformats-officedocument.spreadsheetml.worksheet+xml">
        <DigestMethod Algorithm="http://www.w3.org/2001/04/xmlenc#sha512"/>
        <DigestValue>twD6QuMyyMM/k+lqnRm4Y1GgnSjEAyOV0BnUBlHLotgfdwbsSYmo6vTOuMIKugtzARdYqEMljqmJjkWIzWVDhQ==</DigestValue>
      </Reference>
      <Reference URI="/xl/worksheets/sheet50.xml?ContentType=application/vnd.openxmlformats-officedocument.spreadsheetml.worksheet+xml">
        <DigestMethod Algorithm="http://www.w3.org/2001/04/xmlenc#sha512"/>
        <DigestValue>ySh3kREkhJit6va7vZ1IU1YXVw8kuv5Wv7zzhYTCNtTvUJHQCHyoL/CB+TIaqEGlHBaHOkTfbxQKup6w413YyA==</DigestValue>
      </Reference>
      <Reference URI="/xl/worksheets/sheet6.xml?ContentType=application/vnd.openxmlformats-officedocument.spreadsheetml.worksheet+xml">
        <DigestMethod Algorithm="http://www.w3.org/2001/04/xmlenc#sha512"/>
        <DigestValue>vDInfuaB9ioDI3cQaF63tnH5ZpSZMSmZBppkOsyU95x2iE78HpsaAy5TO+wJCc3m1TK5KSVQv1xs0kwJ/VNQCw==</DigestValue>
      </Reference>
      <Reference URI="/xl/worksheets/sheet7.xml?ContentType=application/vnd.openxmlformats-officedocument.spreadsheetml.worksheet+xml">
        <DigestMethod Algorithm="http://www.w3.org/2001/04/xmlenc#sha512"/>
        <DigestValue>qFV349Y31v6GVtRoq5ePLoV6fLliyGQLmHdHBBuvtBf2OuLFMQBefps3QXgrHR9UAxYsES9/PCIa18LW8BtHuQ==</DigestValue>
      </Reference>
      <Reference URI="/xl/worksheets/sheet8.xml?ContentType=application/vnd.openxmlformats-officedocument.spreadsheetml.worksheet+xml">
        <DigestMethod Algorithm="http://www.w3.org/2001/04/xmlenc#sha512"/>
        <DigestValue>17hvUlSVWJEI0V18eyljdNtHhBuQXVh7wCe+FKLYfr8GLkP7lwrtUZNFbIVsT89g6mUu7mmRosqMkGM3FFcrgg==</DigestValue>
      </Reference>
      <Reference URI="/xl/worksheets/sheet9.xml?ContentType=application/vnd.openxmlformats-officedocument.spreadsheetml.worksheet+xml">
        <DigestMethod Algorithm="http://www.w3.org/2001/04/xmlenc#sha512"/>
        <DigestValue>FD/mGqMNlD5SG6lc7EA95tFlrjFtQ8DFDqfUyroGlT5itqEBwy9i1xoapINtqxdSN1laJsc1Z+dlJsAQsWOWSg==</DigestValue>
      </Reference>
    </Manifest>
    <SignatureProperties>
      <SignatureProperty Id="idSignatureTime" Target="#idPackageSignature">
        <mdssi:SignatureTime xmlns:mdssi="http://schemas.openxmlformats.org/package/2006/digital-signature">
          <mdssi:Format>YYYY-MM-DDThh:mm:ssTZD</mdssi:Format>
          <mdssi:Value>2024-08-14T22:49:23Z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30-06-2024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2024-08-14T22:49:23Z</xd:SigningTime>
          <xd:SigningCertificate>
            <xd:Cert>
              <xd:CertDigest>
                <DigestMethod Algorithm="http://www.w3.org/2001/04/xmlenc#sha512"/>
                <DigestValue>M6lJCm7WEkMkO6cRnOFVPqwI8kq6fYeGkRVQkIbNxQb9Y0snGW5yLi4/nH9ccp8yN7+gktqX7aG9JpcaOIZpzg==</DigestValue>
              </xd:CertDigest>
              <xd:IssuerSerial>
                <X509IssuerName>SERIALNUMBER=RUC80080610-7, CN=CODE100 S.A., OU=Prestador Cualificado de Servicios de Confianza, O=ICPP, C=PY</X509IssuerName>
                <X509SerialNumber>30385511230367610381034850871514359881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Trimestral 30-06-2024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buOespv0yXuurO5Qsq7zwedk5IX34vD5w1FYQAofmaknEfklFIo9FSOL2S/d2/Ia4FsRzhMdIxPH
SuOgic13rQ==</DigestValue>
    </Reference>
    <Reference Type="http://www.w3.org/2000/09/xmldsig#Object" URI="#idOfficeObject">
      <DigestMethod Algorithm="http://www.w3.org/2001/04/xmlenc#sha512"/>
      <DigestValue>6dgioOKt+yCDehQfV+VNM2KaL7XWcTY1bUO0wRuB5vvWGMVwsDI2K39yc0hHQZ5CwMEJBNZ8nGeZ
Fhb3DMtZ6g==</DigestValue>
    </Reference>
    <Reference Type="http://uri.etsi.org/01903#SignedProperties" URI="#idSignedProperties">
      <Transforms>
        <Transform Algorithm="http://www.w3.org/TR/2001/REC-xml-c14n-20010315"/>
      </Transforms>
      <DigestMethod Algorithm="http://www.w3.org/2001/04/xmlenc#sha512"/>
      <DigestValue>PF1cYvSZzEAiNCOEXTDnejyNNBxh6kurxpoYA7mtbUGnDQtNBeXoS6kqIPIGWuTAaW+2uK4J2JWF
be2gf3KamQ==</DigestValue>
    </Reference>
  </SignedInfo>
  <SignatureValue>b2gzk0iKNhKnJSbrpWOe/WpKtjXh2kSAIPpkoXpA86NMSORMzAbVcIlWcXjg02ftfILkJQLy87HV
5vB7s2Pzjk+icRPIK1bFfPlmoHJXFEZBd4UhK/sk3iOuYacZaG4suapuBwUYUNtBEWVntQu82toq
DDrdwJ5heEQOIjMhlMr5sScnYGZmZifREXNLyKTwyfiNKz3CPpxdBFsiAgQbcdYOHRHQzfQgfcUu
GmuVogwZS3xIRmieZWvrhve9KqHm7J0lk4XSnv3jZBdPU9/FQeAFRVs56fmbMzBhfahfYoRp6RvA
3aWCHNgWZGXxkM+hBnTC4evz3dQRgQBAR4/Nng==</SignatureValue>
  <KeyInfo>
    <X509Data>
      <X509Certificate>MIIHpzCCBY+gAwIBAgIQbA9TSpSekpVHW/iok8LoFjANBgkqhkiG9w0BAQ0FADCBhTELMAkGA1UEBhMCUFkxDTALBgNVBAoTBElDUFAxODA2BgNVBAsTL1ByZXN0YWRvciBDdWFsaWZpY2FkbyBkZSBTZXJ2aWNpb3MgZGUgQ29uZmlhbnphMRUwEwYDVQQDEwxDT0RFMTAwIFMuQS4xFjAUBgNVBAUTDVJVQzgwMDgwNjEwLTcwHhcNMjMwNzA3MTgwNTE1WhcNMjUwNzA3MTgwNTE1WjCBwDELMAkGA1UEBhMCUFkxNjA0BgNVBAoMLUNFUlRJRklDQURPIENVQUxJRklDQURPIERFIEZJUk1BIEVMRUNUUsOTTklDQTELMAkGA1UECxMCRjIxGTAXBgNVBAQTEE1PTElOQVMgVklMTEFMQkExFTATBgNVBCoTDENJTlRJQSBNQVZFTDEmMCQGA1UEAxMdQ0lOVElBIE1BVkVMIE1PTElOQVMgVklMTEFMQkExEjAQBgNVBAUTCUNJMzYwMTY5NjCCASIwDQYJKoZIhvcNAQEBBQADggEPADCCAQoCggEBALi4Kjrm+NY2NN+4E2JPC5K78DIHxydDzdYfWGK6dExAz0r8s5xslETGJvdGfvi7qb1/d97cZ2ZNJSW8X+gnWTMQIAoNfN9Z4ThwhTyq6Jep/HLi/sR6gAIb4B4FR6mbWtSpUmQZga5Ynl6O7nAH9PBMeEcAc3YEQLaxFM2BnbGsmyHWUhmV786fKHE8/DD2u3CVEjskUdI9+JsdkjhGElT9H2rctgyRUGQ5s4vUGtZuzsTfISorLwC58RQX5QwiowQU5xhkwd9XUUXk5bVuXiTAXbs+Q9+d4iKz7bveZwalqJkTO/aHlD4dDJJTttZ4fO/moochgVLWrqVH2mKLid0CAwEAAaOCAtQwggLQMAwGA1UdEwEB/wQCMAAwHQYDVR0OBBYEFA/CcIDnbUEBuBGCwfRbb7x7TO9CMB8GA1UdIwQYMBaAFL41VGJoYOcm0zHBX5ex4vZkzgf1MA4GA1UdDwEB/wQEAwIF4DBLBgNVHREERDBCgRNDTU9MSU5BU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MyZW2ElQN3HbV9BNr2tD6q7VmigNtYnhEcur7F9WsHG8Ui2JcJcgJbW2J9iZ/9y78LJyf0GpW0JDFmiiNYTiiU2FUS/GohUv89mzxTYOrX96fXVTTHyw9Y5bTZoJP5APdUUraSExKaE/h+benDA0L9Sd1zl3u4bjkE4jZ8C+CtXKgU51TXhCGfMU9mSKaOGSp7WRd+hm1WeDMO9gNmDblwboIE49VGt41UlPFT7IUvb8t1+TaYUXQsNgwy/JfvkkV7ZdVrDEagbB+DHiPWeyyhzk8LSJhiK8tGzbHdloedhYTBxz0/GCq0GAXEB3SP8r216bQzX3nu2GfZXQvcOkW+5dzU3wd5m9OEglXQbrKdmvijar+jmdSuUctaPqcUobfsXlxcCH6BJdkPRKcuk27qipGGiIAAzOlM0SC8QiQXxvBaxYkT69PgwYUGA3KSDvyx47Avgw06sLtGP3q/kwXeaNNpawhJx6Wx81vXi53x4pnBjiWxJgoG/d8DCkyJke7QrXpQ6TKHPcrbs5Wr2dUz6tvDPfGR/LE/osbPJw3PcKzzCimquL7oxGI67OgtDn64HgrrSAVBFhrDv/sFpwTPbhhqJCQt4/x7iUClfw+W/erBHUQD40KA3L2ADxCfdJt8qM4W81NMImkabo46gy24wos4Ti1M32yJggF+oiJ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HK4SwaxYUKAWRx8/UxjL1uvHClR6zsFoWJydYE8keptWjIeFes9KknUwoLMlhoMs17v3m6H0W4G7uU5a6vxmZA==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2qFi9jIbu5HVvQvwF+VlMzkTM3qzvWNhPZn/pCgTvQyahW3JhI9W9Vo0jBjllfqMSwPShjCnT9de4Opu/rXS9A==</DigestValue>
      </Reference>
      <Reference URI="/xl/drawings/drawing10.xml?ContentType=application/vnd.openxmlformats-officedocument.drawing+xml">
        <DigestMethod Algorithm="http://www.w3.org/2001/04/xmlenc#sha512"/>
        <DigestValue>XRewAv7R2cL8YIUtlbfReRD0FBJUIvayGJvGkSJau1LQxgogCSC5f/EO4XZIzVDFqzHuBduZfTe5toUAUQuuWQ==</DigestValue>
      </Reference>
      <Reference URI="/xl/drawings/drawing11.xml?ContentType=application/vnd.openxmlformats-officedocument.drawing+xml">
        <DigestMethod Algorithm="http://www.w3.org/2001/04/xmlenc#sha512"/>
        <DigestValue>hgNXEo0OXTkBERQivIX10ivw2ZfMs4MUNQor9Ib9P/6X8gSFnXJ525C0tp8onkSLzpSmDYbglZyFF753iiuEOA==</DigestValue>
      </Reference>
      <Reference URI="/xl/drawings/drawing12.xml?ContentType=application/vnd.openxmlformats-officedocument.drawing+xml">
        <DigestMethod Algorithm="http://www.w3.org/2001/04/xmlenc#sha512"/>
        <DigestValue>edHNPVbvj8kEKerYIN+UadTgOLPYXbhBL5mF0pXWS56MgS4KGYzZg0z4x4/dJfMGLvHuu94DtnNkCDD/MOhJtQ==</DigestValue>
      </Reference>
      <Reference URI="/xl/drawings/drawing13.xml?ContentType=application/vnd.openxmlformats-officedocument.drawing+xml">
        <DigestMethod Algorithm="http://www.w3.org/2001/04/xmlenc#sha512"/>
        <DigestValue>aPDxrP22Wj5I9xYJ13BHMOBRyLTgL1kxUnChmQCqNLpev5XxVP932kchqsKoXvHM2uoCQQJZ53pnNg68G4tXQA==</DigestValue>
      </Reference>
      <Reference URI="/xl/drawings/drawing14.xml?ContentType=application/vnd.openxmlformats-officedocument.drawing+xml">
        <DigestMethod Algorithm="http://www.w3.org/2001/04/xmlenc#sha512"/>
        <DigestValue>l+7qmCAak5lQ2UtqvwfbgPqRKVgY0a11iUovBNorpRhb1DLamNFNYi76i31TttBOh6EtTpB5x+ApTJq60yyV1w==</DigestValue>
      </Reference>
      <Reference URI="/xl/drawings/drawing15.xml?ContentType=application/vnd.openxmlformats-officedocument.drawing+xml">
        <DigestMethod Algorithm="http://www.w3.org/2001/04/xmlenc#sha512"/>
        <DigestValue>xRs6/RTdW6N8YXIS+5JdhS9MTUigdLNr4O9bs8aqX10OwCgkyPupx5FTa19zp0BluJu0chfHytjLQSOoAy7/Pg==</DigestValue>
      </Reference>
      <Reference URI="/xl/drawings/drawing16.xml?ContentType=application/vnd.openxmlformats-officedocument.drawing+xml">
        <DigestMethod Algorithm="http://www.w3.org/2001/04/xmlenc#sha512"/>
        <DigestValue>pbb5t6EfzvYac/m/JzEUPGEdh+ERmczF1Zi6MeTathn1YbYwGrTuFeJTBdYls1DZ5dy5MmXleGj9TC4FZ7PyLw==</DigestValue>
      </Reference>
      <Reference URI="/xl/drawings/drawing17.xml?ContentType=application/vnd.openxmlformats-officedocument.drawing+xml">
        <DigestMethod Algorithm="http://www.w3.org/2001/04/xmlenc#sha512"/>
        <DigestValue>mYv9R8rpvvxrDOnYoTmbVlN3ayd5lFMt/TjAIKAd0GEoia9zIXv20QrRNxfQN6cwmdgcVcWCERwIPdSyBkxl5g==</DigestValue>
      </Reference>
      <Reference URI="/xl/drawings/drawing18.xml?ContentType=application/vnd.openxmlformats-officedocument.drawing+xml">
        <DigestMethod Algorithm="http://www.w3.org/2001/04/xmlenc#sha512"/>
        <DigestValue>N39qWJ6B0WVYgCGY6QT1wD9QER6dXyvvWGrNQCV1h1BVZHTjuapCcthiLZNf5tUTQ7y8+7mKbKTn5sBub3R4kA==</DigestValue>
      </Reference>
      <Reference URI="/xl/drawings/drawing19.xml?ContentType=application/vnd.openxmlformats-officedocument.drawing+xml">
        <DigestMethod Algorithm="http://www.w3.org/2001/04/xmlenc#sha512"/>
        <DigestValue>IC12WKuGUMR+Q96waW+SLqRpaLkJxEoTb+c5qWiTo05z4f2KQF2UYTRTd9DGZ+EMiL2TABT4YDeaDaBEfWbCPA==</DigestValue>
      </Reference>
      <Reference URI="/xl/drawings/drawing2.xml?ContentType=application/vnd.openxmlformats-officedocument.drawing+xml">
        <DigestMethod Algorithm="http://www.w3.org/2001/04/xmlenc#sha512"/>
        <DigestValue>QIxBE0cfoBS2d7/3krKaQxXjb333gvO9uSBSPMzJ65/ca8yYhoAeWJHT0R2E1p9DQ7RAHsWb+83WWET21cXASQ==</DigestValue>
      </Reference>
      <Reference URI="/xl/drawings/drawing20.xml?ContentType=application/vnd.openxmlformats-officedocument.drawing+xml">
        <DigestMethod Algorithm="http://www.w3.org/2001/04/xmlenc#sha512"/>
        <DigestValue>S69mer5BbYX1zoGXECJqwXjdDIwHtD86sLrw/67gkRKiSptMqI4MbWL6Q54c24THXtgcYAgFkTq13o4BhQqzcg==</DigestValue>
      </Reference>
      <Reference URI="/xl/drawings/drawing21.xml?ContentType=application/vnd.openxmlformats-officedocument.drawing+xml">
        <DigestMethod Algorithm="http://www.w3.org/2001/04/xmlenc#sha512"/>
        <DigestValue>odqH0CBbRiKipPoAU35UYSA2ky4SIZQHl5VW/0B+A5+K1pW9Qy61Fst0WdMbhrZONaeRJZTpoOuC6pWRLcLYZA==</DigestValue>
      </Reference>
      <Reference URI="/xl/drawings/drawing22.xml?ContentType=application/vnd.openxmlformats-officedocument.drawing+xml">
        <DigestMethod Algorithm="http://www.w3.org/2001/04/xmlenc#sha512"/>
        <DigestValue>fbUHuRIlnAv2RPzYXQuU9LCuCWt7uIdN7TJMoEtIz07UyeO8XIqSNXJevjbo4GtKnKGwy2GJuZrMpadJ8dqP8Q==</DigestValue>
      </Reference>
      <Reference URI="/xl/drawings/drawing23.xml?ContentType=application/vnd.openxmlformats-officedocument.drawing+xml">
        <DigestMethod Algorithm="http://www.w3.org/2001/04/xmlenc#sha512"/>
        <DigestValue>jWini6hLuWeYtZp4rnaJbl4aFoTRLDYjUzFBmcP6X2hTA6slyp5QsfuOdypPqnVMGVJB0kGy1uKjYmAqLAIwuA==</DigestValue>
      </Reference>
      <Reference URI="/xl/drawings/drawing24.xml?ContentType=application/vnd.openxmlformats-officedocument.drawing+xml">
        <DigestMethod Algorithm="http://www.w3.org/2001/04/xmlenc#sha512"/>
        <DigestValue>kp9e7oUUv/IkHly3NxyIBqznQq4mkcsRHMrNeJQcqzGoK7LwlnXFs0cVbhEIWiTSoVQCHtbTDkdUe9uA0/rCNg==</DigestValue>
      </Reference>
      <Reference URI="/xl/drawings/drawing25.xml?ContentType=application/vnd.openxmlformats-officedocument.drawing+xml">
        <DigestMethod Algorithm="http://www.w3.org/2001/04/xmlenc#sha512"/>
        <DigestValue>rxVxj0cKYLCq2/l+BKCNKaMFV2yzkczIOmeC9XsaczPxfAwUUgZx6nxyTKOFs3HISanwWQgPNNXdy30EQpxVIw==</DigestValue>
      </Reference>
      <Reference URI="/xl/drawings/drawing26.xml?ContentType=application/vnd.openxmlformats-officedocument.drawing+xml">
        <DigestMethod Algorithm="http://www.w3.org/2001/04/xmlenc#sha512"/>
        <DigestValue>9p2X4hC5V2ruz4KD1uhHfqgwHX7xOP3dbw9z0wEn6AG4M/S8h9ap3s8V21ijKL4IUbX7MXftsQI7VUim5RM2+Q==</DigestValue>
      </Reference>
      <Reference URI="/xl/drawings/drawing27.xml?ContentType=application/vnd.openxmlformats-officedocument.drawing+xml">
        <DigestMethod Algorithm="http://www.w3.org/2001/04/xmlenc#sha512"/>
        <DigestValue>MOshu48yglGVMcACuO9dvpcXzcripSTYFKmY3A+hSDZq4NhH6i17TbGH53Xf80ESlATvNHyqEJeVaqGFY8sBEA==</DigestValue>
      </Reference>
      <Reference URI="/xl/drawings/drawing28.xml?ContentType=application/vnd.openxmlformats-officedocument.drawing+xml">
        <DigestMethod Algorithm="http://www.w3.org/2001/04/xmlenc#sha512"/>
        <DigestValue>iYzMb8yfVFjOtlUwatcA1idt5Iohj4qKLuHK/s3gpJcf08bTxqrZnazDK+2ZbjFuEan5YlIhvWObAYsSRsbYfA==</DigestValue>
      </Reference>
      <Reference URI="/xl/drawings/drawing29.xml?ContentType=application/vnd.openxmlformats-officedocument.drawing+xml">
        <DigestMethod Algorithm="http://www.w3.org/2001/04/xmlenc#sha512"/>
        <DigestValue>sIdALuazoPpIUGb/CCieDeBUjB/bDEMJ4O+4QNe0yESbUr6Q2KPY97VguTZB/faeFoldG7Z4odEbRdg/I1DIkQ==</DigestValue>
      </Reference>
      <Reference URI="/xl/drawings/drawing3.xml?ContentType=application/vnd.openxmlformats-officedocument.drawing+xml">
        <DigestMethod Algorithm="http://www.w3.org/2001/04/xmlenc#sha512"/>
        <DigestValue>jGEYPpF3HMNRlD13h95rLcX4YvHYAPp2cmXB4sYOBGp1z+eg9vjdOP4rA2wNEtKojxJRj70Q+RvypHrB6cDASw==</DigestValue>
      </Reference>
      <Reference URI="/xl/drawings/drawing30.xml?ContentType=application/vnd.openxmlformats-officedocument.drawing+xml">
        <DigestMethod Algorithm="http://www.w3.org/2001/04/xmlenc#sha512"/>
        <DigestValue>W5pjC5gh/6+nhtyT+SCQUL3TIg34wfWkZUXhF8lapa57xCcNnocwuIKflvwysx1KNsPUJ/d+ZqZC6znO7gCQ5Q==</DigestValue>
      </Reference>
      <Reference URI="/xl/drawings/drawing31.xml?ContentType=application/vnd.openxmlformats-officedocument.drawing+xml">
        <DigestMethod Algorithm="http://www.w3.org/2001/04/xmlenc#sha512"/>
        <DigestValue>bPfyex6zIl29YEdrCdVt1IXMPbTey+jnavXagEuheO8XkIHZ1/UGYiztBedOr7q3YShz+UY6ryOXIQyv6x72XQ==</DigestValue>
      </Reference>
      <Reference URI="/xl/drawings/drawing32.xml?ContentType=application/vnd.openxmlformats-officedocument.drawing+xml">
        <DigestMethod Algorithm="http://www.w3.org/2001/04/xmlenc#sha512"/>
        <DigestValue>Z8Fj2byG9hmBWw/25zF3T9Empe2vi/E6LAXogfrUr7SYdoRn/Y7SaWFeeU/a9SVdM4Q+fkdKgLEOanIpJtgMdg==</DigestValue>
      </Reference>
      <Reference URI="/xl/drawings/drawing33.xml?ContentType=application/vnd.openxmlformats-officedocument.drawing+xml">
        <DigestMethod Algorithm="http://www.w3.org/2001/04/xmlenc#sha512"/>
        <DigestValue>Msl/niZ2h5BzgYAzR6uAx04S/dxvzToh1R5hSsBi99XqhO4DTWVIBszkzytGsp3yDGyu9n8FUirNwx0RhlEuLA==</DigestValue>
      </Reference>
      <Reference URI="/xl/drawings/drawing34.xml?ContentType=application/vnd.openxmlformats-officedocument.drawing+xml">
        <DigestMethod Algorithm="http://www.w3.org/2001/04/xmlenc#sha512"/>
        <DigestValue>Jr+1IFAzh6THfcnzzNol1WUUf1UF3guInKqhOVCMnZsU1cB//1nb761Vdph3G3+23rgdUTs/NGsyQzzXh8gCaQ==</DigestValue>
      </Reference>
      <Reference URI="/xl/drawings/drawing35.xml?ContentType=application/vnd.openxmlformats-officedocument.drawing+xml">
        <DigestMethod Algorithm="http://www.w3.org/2001/04/xmlenc#sha512"/>
        <DigestValue>2f9oSl6oFb15MN8qS9fpZiAAq+ys2f9XwqUg79mgZrgMHccvzVi6Tk8WFMZoVi4+cSK2avEV/0+y2nOVfHHjOw==</DigestValue>
      </Reference>
      <Reference URI="/xl/drawings/drawing36.xml?ContentType=application/vnd.openxmlformats-officedocument.drawing+xml">
        <DigestMethod Algorithm="http://www.w3.org/2001/04/xmlenc#sha512"/>
        <DigestValue>xyFd8rfzgmk1FNy5YpM052hpfe0zBNsLHZcYPDRLa6CHu9YM+a8s5+/QrKGYnsXcqYpHy57/t3Fyh9X/pRX4JA==</DigestValue>
      </Reference>
      <Reference URI="/xl/drawings/drawing37.xml?ContentType=application/vnd.openxmlformats-officedocument.drawing+xml">
        <DigestMethod Algorithm="http://www.w3.org/2001/04/xmlenc#sha512"/>
        <DigestValue>t252HyUGZwP3thwWWasYhrGgBdyaHz1pLIFEOh5hfrgO/ud6EK2vxbZ7lDoNqk3YM79bahuFWSosTdQoPG1zOw==</DigestValue>
      </Reference>
      <Reference URI="/xl/drawings/drawing38.xml?ContentType=application/vnd.openxmlformats-officedocument.drawing+xml">
        <DigestMethod Algorithm="http://www.w3.org/2001/04/xmlenc#sha512"/>
        <DigestValue>eNPJ5cLyusJWza5rUjiB1HaLJYg1fhCYQ0CSw3fXERHRgr1w5R67OSTYeSSEuTedG694RxcW5sR6qxfn3RS6pA==</DigestValue>
      </Reference>
      <Reference URI="/xl/drawings/drawing39.xml?ContentType=application/vnd.openxmlformats-officedocument.drawing+xml">
        <DigestMethod Algorithm="http://www.w3.org/2001/04/xmlenc#sha512"/>
        <DigestValue>FEpkRtILKY6s31Cut8z3t6x/SxpRvBcM4jGWN+VgwJkiBPbiVpOLbr8dXSyMzBzzB05ctdGm+XbrdJ9YGisfGw==</DigestValue>
      </Reference>
      <Reference URI="/xl/drawings/drawing4.xml?ContentType=application/vnd.openxmlformats-officedocument.drawing+xml">
        <DigestMethod Algorithm="http://www.w3.org/2001/04/xmlenc#sha512"/>
        <DigestValue>97qIluHuyyLsIpeZJMT0a0IfIYjQWj8HdrnxiOgMYwtLXZYpq+u85feAoN85VklREy9cL3zsoUqv2hsIao7otg==</DigestValue>
      </Reference>
      <Reference URI="/xl/drawings/drawing40.xml?ContentType=application/vnd.openxmlformats-officedocument.drawing+xml">
        <DigestMethod Algorithm="http://www.w3.org/2001/04/xmlenc#sha512"/>
        <DigestValue>cVxEKFErdHZ292PgD1DV9V08JvSEi0f8QHY0HQVgt8y2q6KD32Sx44l2EcK/0/uqm/hW4a2ANL6ZrpdV8gm3gQ==</DigestValue>
      </Reference>
      <Reference URI="/xl/drawings/drawing5.xml?ContentType=application/vnd.openxmlformats-officedocument.drawing+xml">
        <DigestMethod Algorithm="http://www.w3.org/2001/04/xmlenc#sha512"/>
        <DigestValue>jAy25RFQFNbxQuHEnqXoZespy1g4fT1ygQPUoU5ybY52tPKeVaEFfDTF3oaK/AZ7WQMWTFa0BixI0WihNw92sg==</DigestValue>
      </Reference>
      <Reference URI="/xl/drawings/drawing6.xml?ContentType=application/vnd.openxmlformats-officedocument.drawing+xml">
        <DigestMethod Algorithm="http://www.w3.org/2001/04/xmlenc#sha512"/>
        <DigestValue>sLjjQnEG23sxf09UKcvupyR5IzMhuTbc2yu0PY2oEM7xXhLvoecbjB2aGt/uw0l97NeH0MGIOpnsO8UFijaoiQ==</DigestValue>
      </Reference>
      <Reference URI="/xl/drawings/drawing7.xml?ContentType=application/vnd.openxmlformats-officedocument.drawing+xml">
        <DigestMethod Algorithm="http://www.w3.org/2001/04/xmlenc#sha512"/>
        <DigestValue>fUKqwIRE64nGsmNF7vu4UBrmkfCgGwcTQ6w/J/mZwwR3dEBc+aqSpiq/UjlC4ou+8Q2/tk9oRLAAoYJXZPBGKg==</DigestValue>
      </Reference>
      <Reference URI="/xl/drawings/drawing8.xml?ContentType=application/vnd.openxmlformats-officedocument.drawing+xml">
        <DigestMethod Algorithm="http://www.w3.org/2001/04/xmlenc#sha512"/>
        <DigestValue>JYtS9X00U3BS7lj2AyQtGUJejQeLT2xYznIpIQf91B8W0JE4V1m4Bu0awItHXJDZGDsMKSjrky1S3x3axwoQUQ==</DigestValue>
      </Reference>
      <Reference URI="/xl/drawings/drawing9.xml?ContentType=application/vnd.openxmlformats-officedocument.drawing+xml">
        <DigestMethod Algorithm="http://www.w3.org/2001/04/xmlenc#sha512"/>
        <DigestValue>nYhxk+D0gyQoP6Ax87+rUML6sATJrb7IRAVi9TZ+Sw+ke1FNQF3T0cetqGzNAPOIvonAKR7FcGcLufOdMbb1yA==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DuHBN1TZyjZov9O0fd4UUqCmAFNPcjJXXwK6+U2XFpoc0NE+Mx9XLDnMEZhiyiTjLkrWqpL93raWtLaAt9iW1g==</DigestValue>
      </Reference>
      <Reference URI="/xl/externalLinks/externalLink2.xml?ContentType=application/vnd.openxmlformats-officedocument.spreadsheetml.externalLink+xml">
        <DigestMethod Algorithm="http://www.w3.org/2001/04/xmlenc#sha512"/>
        <DigestValue>HnqNAMk6SPJ1yYRdpvtwYJc0a1pIKt7zzDzqYgSyNT216JeUQhG3nFXVDDZeCme6KRD7PlkW+JKVlYD+KCBl9A==</DigestValue>
      </Reference>
      <Reference URI="/xl/externalLinks/externalLink3.xml?ContentType=application/vnd.openxmlformats-officedocument.spreadsheetml.externalLink+xml">
        <DigestMethod Algorithm="http://www.w3.org/2001/04/xmlenc#sha512"/>
        <DigestValue>fDN4fg75Xo4He4b24deGE9lUTzFU7Ni0pFwOdBgGr0CpN3RHIDMIRkaRTe+0FJ1e3pwLaNgHGQ0pJ4aaSc/tjg==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bo8iUo4asSQuKvWhcSmYPnErJOzRUDM/A04FjaJ74buJFMOGZqF9f/2BNfrVNfVizIYxRz5D1ZhGIR5JztXkPg==</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xui3+5PfnObS1AQQ7NfQOcZs7+Eyqe0jynn6hy/evIdqOmYLLgVKOU9XtHz96zlaLM/+hcLbmxCYeir/GeBKlQ==</DigestValue>
      </Reference>
      <Reference URI="/xl/styles.xml?ContentType=application/vnd.openxmlformats-officedocument.spreadsheetml.styles+xml">
        <DigestMethod Algorithm="http://www.w3.org/2001/04/xmlenc#sha512"/>
        <DigestValue>I6u5RImBqgmNHUckyKwXWCMC64Mu5YCGgJ2VAWlXcej0Aia/c1+Q7hTSPwH/S3i+4qAO+EBfUzXfoe4dkmv/1Q==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RberqtgQDWLMecQ64rz4J8yCidzW/3n0rfAca2WEGDlalPMcL2Umc5Jw1zXHKDkbwYxpPITobF/hT2vNxCltDg==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BMriw59QNyQDCCYEQTxUWqNOJpU9QIn8I2EEKXPUb+/EJcjJJGyb811rKnZXsH0ijVuGCAqLfrLeKV0M5b21wA==</DigestValue>
      </Reference>
      <Reference URI="/xl/worksheets/sheet10.xml?ContentType=application/vnd.openxmlformats-officedocument.spreadsheetml.worksheet+xml">
        <DigestMethod Algorithm="http://www.w3.org/2001/04/xmlenc#sha512"/>
        <DigestValue>DEdhIKQP9u/ihtRSd5wbbjKwnPM/lAC+VEJZyDd5LtSTHrn0UQswZkCGCbStGLsGqgFEwJ8NFA+Zjyu+rYnGHg==</DigestValue>
      </Reference>
      <Reference URI="/xl/worksheets/sheet11.xml?ContentType=application/vnd.openxmlformats-officedocument.spreadsheetml.worksheet+xml">
        <DigestMethod Algorithm="http://www.w3.org/2001/04/xmlenc#sha512"/>
        <DigestValue>NhFSfraJIR9/D6z7j+H1yXApVT8GLT72g/+Qp9ErwmzSr4YqUdF8eqPi660BpHP+1dRWAs9Q8otbo/OlI2qHJA==</DigestValue>
      </Reference>
      <Reference URI="/xl/worksheets/sheet12.xml?ContentType=application/vnd.openxmlformats-officedocument.spreadsheetml.worksheet+xml">
        <DigestMethod Algorithm="http://www.w3.org/2001/04/xmlenc#sha512"/>
        <DigestValue>8CpE5SCKPZuCpmwnQZZ2Y2boIYknlPwj66pupRZ5KPP9t2BY8VR1k0rlIoSE03hLkKHey/D+Na9LuyVFWx0QOA==</DigestValue>
      </Reference>
      <Reference URI="/xl/worksheets/sheet13.xml?ContentType=application/vnd.openxmlformats-officedocument.spreadsheetml.worksheet+xml">
        <DigestMethod Algorithm="http://www.w3.org/2001/04/xmlenc#sha512"/>
        <DigestValue>OLvcboVY2XKAC8tTC7f2pdpuB4ptx4+6gCpAYI/eBwbjPMVdWT/GVUFfc0+Np97JDaEFV/mIppUBzZ4k223IfQ==</DigestValue>
      </Reference>
      <Reference URI="/xl/worksheets/sheet14.xml?ContentType=application/vnd.openxmlformats-officedocument.spreadsheetml.worksheet+xml">
        <DigestMethod Algorithm="http://www.w3.org/2001/04/xmlenc#sha512"/>
        <DigestValue>GDgAz9610ooXG5jxyxHmtYPitN4HpXh5I8VbIGzAloNWAsRjqOngu5ahj94oDehQl0A97hfI1yzCwQ5bEmcmVQ==</DigestValue>
      </Reference>
      <Reference URI="/xl/worksheets/sheet15.xml?ContentType=application/vnd.openxmlformats-officedocument.spreadsheetml.worksheet+xml">
        <DigestMethod Algorithm="http://www.w3.org/2001/04/xmlenc#sha512"/>
        <DigestValue>JYkHy6/ep52LAmRvCRplAIDhqcvvdP/LxFmMcTX7MbURFkJH7X4dMrgEieF7M7LupLpXxI+e9vPEiQbaSmwPGQ==</DigestValue>
      </Reference>
      <Reference URI="/xl/worksheets/sheet16.xml?ContentType=application/vnd.openxmlformats-officedocument.spreadsheetml.worksheet+xml">
        <DigestMethod Algorithm="http://www.w3.org/2001/04/xmlenc#sha512"/>
        <DigestValue>1N5+UkNFCvaP8/augfuYfMXhw/iLRwDtYum3WPAGc0O+kwQqZI3+rIWoWqrrQ+lEaURSxvoE93bBktMCfXkySA==</DigestValue>
      </Reference>
      <Reference URI="/xl/worksheets/sheet17.xml?ContentType=application/vnd.openxmlformats-officedocument.spreadsheetml.worksheet+xml">
        <DigestMethod Algorithm="http://www.w3.org/2001/04/xmlenc#sha512"/>
        <DigestValue>Bj8ybnjFQqCbbmp1tj/jNiGY9WWySHdSKczKgQcTaWuFNlORpx4FblqA5RWWuJ++yzakFoCGnO8Z7fvi7tZVaw==</DigestValue>
      </Reference>
      <Reference URI="/xl/worksheets/sheet18.xml?ContentType=application/vnd.openxmlformats-officedocument.spreadsheetml.worksheet+xml">
        <DigestMethod Algorithm="http://www.w3.org/2001/04/xmlenc#sha512"/>
        <DigestValue>UDzKZDcJU0rPcqM2DlHDhy8sXCxuxvDg1UKeBu7TXrhHXqeNkBNEIB/WgGi46/OxZObKwh9xChQJlKxTsMCypw==</DigestValue>
      </Reference>
      <Reference URI="/xl/worksheets/sheet19.xml?ContentType=application/vnd.openxmlformats-officedocument.spreadsheetml.worksheet+xml">
        <DigestMethod Algorithm="http://www.w3.org/2001/04/xmlenc#sha512"/>
        <DigestValue>O17qadHpWOzqQvgZXJKG0URCYx6itEZFfxIXlhRFpLLdkN4K1Da36pmYRHBL5o+Us3Sj5w42Eu9li+9FWPvQCg==</DigestValue>
      </Reference>
      <Reference URI="/xl/worksheets/sheet2.xml?ContentType=application/vnd.openxmlformats-officedocument.spreadsheetml.worksheet+xml">
        <DigestMethod Algorithm="http://www.w3.org/2001/04/xmlenc#sha512"/>
        <DigestValue>BF95dRgVyKQy6nzQ75OoOthC+LBqhf6+8gH53UQsIrm66AQ56oD779uF9UUJ4AozyvjactfCw7pmYG4eNc1e1Q==</DigestValue>
      </Reference>
      <Reference URI="/xl/worksheets/sheet20.xml?ContentType=application/vnd.openxmlformats-officedocument.spreadsheetml.worksheet+xml">
        <DigestMethod Algorithm="http://www.w3.org/2001/04/xmlenc#sha512"/>
        <DigestValue>r5Dse007T2wPClF8H5GZOTjA04CH/4PYf3k3ADv97oXC3/pfoTP4CRZcC+JDMyQuUFQ5p/5u+jjJh79Ubh1s3g==</DigestValue>
      </Reference>
      <Reference URI="/xl/worksheets/sheet21.xml?ContentType=application/vnd.openxmlformats-officedocument.spreadsheetml.worksheet+xml">
        <DigestMethod Algorithm="http://www.w3.org/2001/04/xmlenc#sha512"/>
        <DigestValue>OpA0qOr3SxyS69mAgwRDj29ml4F50fingA8n96Y2dHpmlMRsrxffuA4oRAi4om3cNHLHDUG4LXKrsjWs+1U5+A==</DigestValue>
      </Reference>
      <Reference URI="/xl/worksheets/sheet22.xml?ContentType=application/vnd.openxmlformats-officedocument.spreadsheetml.worksheet+xml">
        <DigestMethod Algorithm="http://www.w3.org/2001/04/xmlenc#sha512"/>
        <DigestValue>/E74VuH4QsQZ4UgnNDK4d0V44l4eWUa+Ywi+p+I5f6Z2krF0gpXHTWz9BOo6oBd5OQ68whPc6bHYfw3lFVnPKA==</DigestValue>
      </Reference>
      <Reference URI="/xl/worksheets/sheet23.xml?ContentType=application/vnd.openxmlformats-officedocument.spreadsheetml.worksheet+xml">
        <DigestMethod Algorithm="http://www.w3.org/2001/04/xmlenc#sha512"/>
        <DigestValue>fYtk4hh/U/ANnhcleOXC9T2EJG69gYdO2WwNtpBQcPEZ+Lcaw+5kv5tZ0BTli01KlDGekZrp8JBeybc2LaWvCg==</DigestValue>
      </Reference>
      <Reference URI="/xl/worksheets/sheet24.xml?ContentType=application/vnd.openxmlformats-officedocument.spreadsheetml.worksheet+xml">
        <DigestMethod Algorithm="http://www.w3.org/2001/04/xmlenc#sha512"/>
        <DigestValue>nshDZ/d+NZ/HBkm8tgwtQcQanekKaXsFZyHWQJ4lS4AjcXFUGoXeAQEUHSrl4BYO0T/4DbkbSk/TK7jVqMVuuw==</DigestValue>
      </Reference>
      <Reference URI="/xl/worksheets/sheet25.xml?ContentType=application/vnd.openxmlformats-officedocument.spreadsheetml.worksheet+xml">
        <DigestMethod Algorithm="http://www.w3.org/2001/04/xmlenc#sha512"/>
        <DigestValue>VzLpOxvHJjwWBLQedCfKcZtwlsGk3yoKIRY8MFCEt6Oe0SAWh9EKx5l6BWtkCFriigNsVBJQR06zIjq9HlPmRg==</DigestValue>
      </Reference>
      <Reference URI="/xl/worksheets/sheet26.xml?ContentType=application/vnd.openxmlformats-officedocument.spreadsheetml.worksheet+xml">
        <DigestMethod Algorithm="http://www.w3.org/2001/04/xmlenc#sha512"/>
        <DigestValue>JzA/9RLSkT1+Ju9lG51ee6SYUkmiPYPzGpIepKvrJTK01gdECT+jaxmI5574CwxqlwRr4MhLQXzHK3SPzon63Q==</DigestValue>
      </Reference>
      <Reference URI="/xl/worksheets/sheet27.xml?ContentType=application/vnd.openxmlformats-officedocument.spreadsheetml.worksheet+xml">
        <DigestMethod Algorithm="http://www.w3.org/2001/04/xmlenc#sha512"/>
        <DigestValue>SMRZ/Q2h/iJDeQih8XcENq9Kl9UalrNaJmdHIG32jwZlEuKrVvNULJckfPqTGFdjv38V0kyP+jH6Cv0az6G0MQ==</DigestValue>
      </Reference>
      <Reference URI="/xl/worksheets/sheet28.xml?ContentType=application/vnd.openxmlformats-officedocument.spreadsheetml.worksheet+xml">
        <DigestMethod Algorithm="http://www.w3.org/2001/04/xmlenc#sha512"/>
        <DigestValue>QfHqKdR5ILDJyEDWwxoAIfl2A2J0Q1SeySmtLppIwcpWfohXnkPobopwFdB8xmDos2XlsBJEAh1OM9r7UxHJnw==</DigestValue>
      </Reference>
      <Reference URI="/xl/worksheets/sheet29.xml?ContentType=application/vnd.openxmlformats-officedocument.spreadsheetml.worksheet+xml">
        <DigestMethod Algorithm="http://www.w3.org/2001/04/xmlenc#sha512"/>
        <DigestValue>UydcD7UcJ9cd6EdZvZIhryUtYytGk+/NNU1Q60Hy3tAd0s7cHgKlykxqvqb+ZVzRQaWGHIyp1B+jmdlhn4sfuA==</DigestValue>
      </Reference>
      <Reference URI="/xl/worksheets/sheet3.xml?ContentType=application/vnd.openxmlformats-officedocument.spreadsheetml.worksheet+xml">
        <DigestMethod Algorithm="http://www.w3.org/2001/04/xmlenc#sha512"/>
        <DigestValue>zk+WYlvFzzIXXFCqREU9YbZl05Ueu3m1oZBShSQsuzOKuyIw2ei1TloaoUXXY2xaTjFifOXQiElwwcBkxTjlhA==</DigestValue>
      </Reference>
      <Reference URI="/xl/worksheets/sheet30.xml?ContentType=application/vnd.openxmlformats-officedocument.spreadsheetml.worksheet+xml">
        <DigestMethod Algorithm="http://www.w3.org/2001/04/xmlenc#sha512"/>
        <DigestValue>GRbTLczO6RbWzOteZEpIj/RmxL4R+qRtsBKNTc21b29N/UVo4ZQ3vrfHsy4Cx9t0ZsUa7W8WM+vRcNW2CN4VLA==</DigestValue>
      </Reference>
      <Reference URI="/xl/worksheets/sheet31.xml?ContentType=application/vnd.openxmlformats-officedocument.spreadsheetml.worksheet+xml">
        <DigestMethod Algorithm="http://www.w3.org/2001/04/xmlenc#sha512"/>
        <DigestValue>Pwr9aimvbqtVp2Dd8UfftzSVHBVBIcnxMPFpCSOPmoQBL/WCjZfddiWeTwHNoqqNWlmUYp3PTgr8Mdz7PDzsEQ==</DigestValue>
      </Reference>
      <Reference URI="/xl/worksheets/sheet32.xml?ContentType=application/vnd.openxmlformats-officedocument.spreadsheetml.worksheet+xml">
        <DigestMethod Algorithm="http://www.w3.org/2001/04/xmlenc#sha512"/>
        <DigestValue>mMsq+gYkikENdrmQOERuSoZN4ZV8P+MjPcoidkOKGh76a6b/VKPsIJgPmqkXFO3vrWPOwZDOTHHdpradl9yMQA==</DigestValue>
      </Reference>
      <Reference URI="/xl/worksheets/sheet33.xml?ContentType=application/vnd.openxmlformats-officedocument.spreadsheetml.worksheet+xml">
        <DigestMethod Algorithm="http://www.w3.org/2001/04/xmlenc#sha512"/>
        <DigestValue>sa95Buut2zxa1mURGhQq5YDXG8vKO7MF7WyknMF+l4TfORUnnzh3xIoLm4SPBuWsVKvyPzslGvBBMISFu2kO9A==</DigestValue>
      </Reference>
      <Reference URI="/xl/worksheets/sheet34.xml?ContentType=application/vnd.openxmlformats-officedocument.spreadsheetml.worksheet+xml">
        <DigestMethod Algorithm="http://www.w3.org/2001/04/xmlenc#sha512"/>
        <DigestValue>IkRvVXyT/+oFD383KGtZczuNiQCU5znjjbdtvnkAtXn5a3iB1toZx2h8ccV5L5d/ezkY3mdmYUUDbs9g8slTlA==</DigestValue>
      </Reference>
      <Reference URI="/xl/worksheets/sheet35.xml?ContentType=application/vnd.openxmlformats-officedocument.spreadsheetml.worksheet+xml">
        <DigestMethod Algorithm="http://www.w3.org/2001/04/xmlenc#sha512"/>
        <DigestValue>ZLn2M4xU4+0B2FVUM+67C7ZtEEJMK5GZ+Ti4j+0kE0fVQU2y3ODnq/E0Pe+s9h+kz2XbyUr8RnZEYnb/8qDR8A==</DigestValue>
      </Reference>
      <Reference URI="/xl/worksheets/sheet36.xml?ContentType=application/vnd.openxmlformats-officedocument.spreadsheetml.worksheet+xml">
        <DigestMethod Algorithm="http://www.w3.org/2001/04/xmlenc#sha512"/>
        <DigestValue>yInYgUISaoTidmWvQtkfl7VGcV3daAWmjn3W+2FUkdh9ENSmWeGJTyH91b4dbp8qRs59xpJiLnJiA2e1a9P0BQ==</DigestValue>
      </Reference>
      <Reference URI="/xl/worksheets/sheet37.xml?ContentType=application/vnd.openxmlformats-officedocument.spreadsheetml.worksheet+xml">
        <DigestMethod Algorithm="http://www.w3.org/2001/04/xmlenc#sha512"/>
        <DigestValue>8fwiQcm/EYly5UUayBLUiBVtTriR6zsIJ7iMQJ3n/q3gzrL36n2noJlJdyv6SNJCuzOst7WQeGEbIP7bon7Yig==</DigestValue>
      </Reference>
      <Reference URI="/xl/worksheets/sheet38.xml?ContentType=application/vnd.openxmlformats-officedocument.spreadsheetml.worksheet+xml">
        <DigestMethod Algorithm="http://www.w3.org/2001/04/xmlenc#sha512"/>
        <DigestValue>NUiW68hTfG5IVrk82RXodsI8CocEOikVVgoxuMOA6iU3hQDdC8BL30UMRgY03vqbsdN6PWoreoLCcWJotF6yqQ==</DigestValue>
      </Reference>
      <Reference URI="/xl/worksheets/sheet39.xml?ContentType=application/vnd.openxmlformats-officedocument.spreadsheetml.worksheet+xml">
        <DigestMethod Algorithm="http://www.w3.org/2001/04/xmlenc#sha512"/>
        <DigestValue>PUtHTT33JPOb8bCiM3mpcclraZaL6f0iMVEHXC/1DGEP0MWNkrVbEjZXy63naCez1sr7YXqUMiRCu0gIheEJLg==</DigestValue>
      </Reference>
      <Reference URI="/xl/worksheets/sheet4.xml?ContentType=application/vnd.openxmlformats-officedocument.spreadsheetml.worksheet+xml">
        <DigestMethod Algorithm="http://www.w3.org/2001/04/xmlenc#sha512"/>
        <DigestValue>wKcEWYrOgLiO6wv1Wxgx8gpNVLzHN4sNxnsQu78EXQY6iQVa5Y+5L4kWz31N7kYdcSYvadxXUbgmfwHlq6jB/Q==</DigestValue>
      </Reference>
      <Reference URI="/xl/worksheets/sheet40.xml?ContentType=application/vnd.openxmlformats-officedocument.spreadsheetml.worksheet+xml">
        <DigestMethod Algorithm="http://www.w3.org/2001/04/xmlenc#sha512"/>
        <DigestValue>1nQVDFh3gqYVR74Ljm9exGqJRhbhYCTTvE3uhCdxkT/ibIFhWMBhtkvkvFA5VlNzV+/6SOzT9oiwjSDH220FNA==</DigestValue>
      </Reference>
      <Reference URI="/xl/worksheets/sheet41.xml?ContentType=application/vnd.openxmlformats-officedocument.spreadsheetml.worksheet+xml">
        <DigestMethod Algorithm="http://www.w3.org/2001/04/xmlenc#sha512"/>
        <DigestValue>mZzJgQq84tY7gODTu/laSYCkfbTI7jqVlsaihUsLrbionM8inPdkHhmmd0JGOjoDpnuEYxrT4dFyjqMW8ywV9w==</DigestValue>
      </Reference>
      <Reference URI="/xl/worksheets/sheet42.xml?ContentType=application/vnd.openxmlformats-officedocument.spreadsheetml.worksheet+xml">
        <DigestMethod Algorithm="http://www.w3.org/2001/04/xmlenc#sha512"/>
        <DigestValue>zj6A2b+kiVNT/Mx8H97f02k/UF9+TKt2Lynr5uh2ROYMOsW7+SLJh3haY1xCuu3qxnMUCHG784CBQ4gz2hhorg==</DigestValue>
      </Reference>
      <Reference URI="/xl/worksheets/sheet43.xml?ContentType=application/vnd.openxmlformats-officedocument.spreadsheetml.worksheet+xml">
        <DigestMethod Algorithm="http://www.w3.org/2001/04/xmlenc#sha512"/>
        <DigestValue>gMHj3bdFyr9XJn8MjI28QqjvA9cBCwdWdfI6d0AkpXABdVdTpaKSE3caM/SO5LJdQWuMYGu1q5qveSAvTF/vCA==</DigestValue>
      </Reference>
      <Reference URI="/xl/worksheets/sheet44.xml?ContentType=application/vnd.openxmlformats-officedocument.spreadsheetml.worksheet+xml">
        <DigestMethod Algorithm="http://www.w3.org/2001/04/xmlenc#sha512"/>
        <DigestValue>OdDGbKZQhBJi6486nBj0mBOnNupbVZdSw7ZoFuINIRHkCcQPFWaX/6KAUnRjeGzOmUGvusPvZtq0CwR1khXX2Q==</DigestValue>
      </Reference>
      <Reference URI="/xl/worksheets/sheet45.xml?ContentType=application/vnd.openxmlformats-officedocument.spreadsheetml.worksheet+xml">
        <DigestMethod Algorithm="http://www.w3.org/2001/04/xmlenc#sha512"/>
        <DigestValue>aOSVtB+Yr/h6e6w/IEK7XOmGUnuh4+WGLholxgmAfnTlcUUOqlyB1SCp0XmVYPHbYL4qU5p0I9BZaDSBht98dg==</DigestValue>
      </Reference>
      <Reference URI="/xl/worksheets/sheet46.xml?ContentType=application/vnd.openxmlformats-officedocument.spreadsheetml.worksheet+xml">
        <DigestMethod Algorithm="http://www.w3.org/2001/04/xmlenc#sha512"/>
        <DigestValue>Ve64wBxrmWJFgOVjAgVjlqUBfpff7RfVLenwCNLwdOTVRmCtkxbDmbz4Jba+c3F8rHadkBXgA49o1ETQn4QGPA==</DigestValue>
      </Reference>
      <Reference URI="/xl/worksheets/sheet47.xml?ContentType=application/vnd.openxmlformats-officedocument.spreadsheetml.worksheet+xml">
        <DigestMethod Algorithm="http://www.w3.org/2001/04/xmlenc#sha512"/>
        <DigestValue>olMvcU8h2hDlUUvrf/L2seSzafL7K+rR15K3VDh7C/G76OKx6MiTimhUvxIi9HgYRxox0KWTsjbKs200uqS01w==</DigestValue>
      </Reference>
      <Reference URI="/xl/worksheets/sheet48.xml?ContentType=application/vnd.openxmlformats-officedocument.spreadsheetml.worksheet+xml">
        <DigestMethod Algorithm="http://www.w3.org/2001/04/xmlenc#sha512"/>
        <DigestValue>3lNPV2J3qsCclUoI3VMM785cLKXtHku8xNjq/2oz3bcWCZSvCWL3wtP57YLzV0HtPKz6ZEakdVLF1jIM9eSrWg==</DigestValue>
      </Reference>
      <Reference URI="/xl/worksheets/sheet49.xml?ContentType=application/vnd.openxmlformats-officedocument.spreadsheetml.worksheet+xml">
        <DigestMethod Algorithm="http://www.w3.org/2001/04/xmlenc#sha512"/>
        <DigestValue>f7voh1lhJ47JvHTwn4cIwboaUj3vxiK5cbCcXe/TQONF76Z/XILllibhxMADonW2AqKOrifgR6Ugi8RPw5b+jA==</DigestValue>
      </Reference>
      <Reference URI="/xl/worksheets/sheet5.xml?ContentType=application/vnd.openxmlformats-officedocument.spreadsheetml.worksheet+xml">
        <DigestMethod Algorithm="http://www.w3.org/2001/04/xmlenc#sha512"/>
        <DigestValue>twD6QuMyyMM/k+lqnRm4Y1GgnSjEAyOV0BnUBlHLotgfdwbsSYmo6vTOuMIKugtzARdYqEMljqmJjkWIzWVDhQ==</DigestValue>
      </Reference>
      <Reference URI="/xl/worksheets/sheet50.xml?ContentType=application/vnd.openxmlformats-officedocument.spreadsheetml.worksheet+xml">
        <DigestMethod Algorithm="http://www.w3.org/2001/04/xmlenc#sha512"/>
        <DigestValue>ySh3kREkhJit6va7vZ1IU1YXVw8kuv5Wv7zzhYTCNtTvUJHQCHyoL/CB+TIaqEGlHBaHOkTfbxQKup6w413YyA==</DigestValue>
      </Reference>
      <Reference URI="/xl/worksheets/sheet6.xml?ContentType=application/vnd.openxmlformats-officedocument.spreadsheetml.worksheet+xml">
        <DigestMethod Algorithm="http://www.w3.org/2001/04/xmlenc#sha512"/>
        <DigestValue>vDInfuaB9ioDI3cQaF63tnH5ZpSZMSmZBppkOsyU95x2iE78HpsaAy5TO+wJCc3m1TK5KSVQv1xs0kwJ/VNQCw==</DigestValue>
      </Reference>
      <Reference URI="/xl/worksheets/sheet7.xml?ContentType=application/vnd.openxmlformats-officedocument.spreadsheetml.worksheet+xml">
        <DigestMethod Algorithm="http://www.w3.org/2001/04/xmlenc#sha512"/>
        <DigestValue>qFV349Y31v6GVtRoq5ePLoV6fLliyGQLmHdHBBuvtBf2OuLFMQBefps3QXgrHR9UAxYsES9/PCIa18LW8BtHuQ==</DigestValue>
      </Reference>
      <Reference URI="/xl/worksheets/sheet8.xml?ContentType=application/vnd.openxmlformats-officedocument.spreadsheetml.worksheet+xml">
        <DigestMethod Algorithm="http://www.w3.org/2001/04/xmlenc#sha512"/>
        <DigestValue>17hvUlSVWJEI0V18eyljdNtHhBuQXVh7wCe+FKLYfr8GLkP7lwrtUZNFbIVsT89g6mUu7mmRosqMkGM3FFcrgg==</DigestValue>
      </Reference>
      <Reference URI="/xl/worksheets/sheet9.xml?ContentType=application/vnd.openxmlformats-officedocument.spreadsheetml.worksheet+xml">
        <DigestMethod Algorithm="http://www.w3.org/2001/04/xmlenc#sha512"/>
        <DigestValue>FD/mGqMNlD5SG6lc7EA95tFlrjFtQ8DFDqfUyroGlT5itqEBwy9i1xoapINtqxdSN1laJsc1Z+dlJsAQsWOWSg==</DigestValue>
      </Reference>
    </Manifest>
    <SignatureProperties>
      <SignatureProperty Id="idSignatureTime" Target="#idPackageSignature">
        <mdssi:SignatureTime xmlns:mdssi="http://schemas.openxmlformats.org/package/2006/digital-signature">
          <mdssi:Format>YYYY-MM-DDThh:mm:ssTZD</mdssi:Format>
          <mdssi:Value>2024-08-14T22:52:35Z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30-06-2024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2024-08-14T22:52:35Z</xd:SigningTime>
          <xd:SigningCertificate>
            <xd:Cert>
              <xd:CertDigest>
                <DigestMethod Algorithm="http://www.w3.org/2001/04/xmlenc#sha512"/>
                <DigestValue>DfH3FV9S8Ev8xtaN0cLpzaLFD1v4hUlaiR1MNHxKzUV1xzt1aN/S9S4SROeku5SxOF03PFHrQX37xADoG39txg==</DigestValue>
              </xd:CertDigest>
              <xd:IssuerSerial>
                <X509IssuerName>SERIALNUMBER=RUC80080610-7, CN=CODE100 S.A., OU=Prestador Cualificado de Servicios de Confianza, O=ICPP, C=PY</X509IssuerName>
                <X509SerialNumber>143636197346525549784516813833610913814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Trimestral 30-06-2024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MILLENIA CAPITAL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A208ADBC-7AED-40BD-8FAC-7C216526B327}"/>
</file>

<file path=customXml/itemProps2.xml><?xml version="1.0" encoding="utf-8"?>
<ds:datastoreItem xmlns:ds="http://schemas.openxmlformats.org/officeDocument/2006/customXml" ds:itemID="{C94674F3-A4ED-4811-A1BC-E0907D39198B}"/>
</file>

<file path=customXml/itemProps3.xml><?xml version="1.0" encoding="utf-8"?>
<ds:datastoreItem xmlns:ds="http://schemas.openxmlformats.org/officeDocument/2006/customXml" ds:itemID="{F13879CD-9E41-48AD-9703-A3BC47B6FA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'ANEXO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Caroline Silva</cp:lastModifiedBy>
  <cp:lastPrinted>2022-07-29T19:20:12Z</cp:lastPrinted>
  <dcterms:created xsi:type="dcterms:W3CDTF">2008-04-01T17:46:33Z</dcterms:created>
  <dcterms:modified xsi:type="dcterms:W3CDTF">2024-08-14T22:46:50Z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